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charvin\Desktop\Vérif MaqMCC 24-25\"/>
    </mc:Choice>
  </mc:AlternateContent>
  <xr:revisionPtr revIDLastSave="0" documentId="13_ncr:1_{C8061A7F-94C7-423C-8DD0-0B7D9C088B8F}" xr6:coauthVersionLast="47" xr6:coauthVersionMax="47" xr10:uidLastSave="{00000000-0000-0000-0000-000000000000}"/>
  <bookViews>
    <workbookView xWindow="-90" yWindow="0" windowWidth="19380" windowHeight="20970" firstSheet="2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L1OUI_SI. Maquette" sheetId="25" r:id="rId4"/>
    <sheet name="L1OUI_SI MCC" sheetId="26" r:id="rId5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>#REF!</definedName>
    <definedName name="liste_mention">#REF!</definedName>
    <definedName name="Por">#REF!</definedName>
    <definedName name="Portail_Droit">Listes!$B$33:$B$34</definedName>
    <definedName name="Portail_EG">Listes!$A$33:$A$34</definedName>
    <definedName name="Portail_LLAC">Listes!$D$33:$D$35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6" l="1"/>
  <c r="C25" i="26"/>
  <c r="C24" i="26"/>
  <c r="C23" i="26"/>
  <c r="C300" i="26"/>
  <c r="B300" i="26"/>
  <c r="A300" i="26"/>
  <c r="C299" i="26"/>
  <c r="B299" i="26"/>
  <c r="A299" i="26"/>
  <c r="C298" i="26"/>
  <c r="B298" i="26"/>
  <c r="A298" i="26"/>
  <c r="C297" i="26"/>
  <c r="B297" i="26"/>
  <c r="A297" i="26"/>
  <c r="C296" i="26"/>
  <c r="B296" i="26"/>
  <c r="A296" i="26"/>
  <c r="C295" i="26"/>
  <c r="B295" i="26"/>
  <c r="A295" i="26"/>
  <c r="C294" i="26"/>
  <c r="B294" i="26"/>
  <c r="A294" i="26"/>
  <c r="C293" i="26"/>
  <c r="B293" i="26"/>
  <c r="A293" i="26"/>
  <c r="C292" i="26"/>
  <c r="B292" i="26"/>
  <c r="A292" i="26"/>
  <c r="C291" i="26"/>
  <c r="B291" i="26"/>
  <c r="A291" i="26"/>
  <c r="C290" i="26"/>
  <c r="B290" i="26"/>
  <c r="A290" i="26"/>
  <c r="C289" i="26"/>
  <c r="B289" i="26"/>
  <c r="A289" i="26"/>
  <c r="C288" i="26"/>
  <c r="B288" i="26"/>
  <c r="A288" i="26"/>
  <c r="C287" i="26"/>
  <c r="B287" i="26"/>
  <c r="A287" i="26"/>
  <c r="C286" i="26"/>
  <c r="B286" i="26"/>
  <c r="A286" i="26"/>
  <c r="C285" i="26"/>
  <c r="B285" i="26"/>
  <c r="A285" i="26"/>
  <c r="C284" i="26"/>
  <c r="B284" i="26"/>
  <c r="A284" i="26"/>
  <c r="C283" i="26"/>
  <c r="B283" i="26"/>
  <c r="A283" i="26"/>
  <c r="C282" i="26"/>
  <c r="B282" i="26"/>
  <c r="A282" i="26"/>
  <c r="C281" i="26"/>
  <c r="B281" i="26"/>
  <c r="A281" i="26"/>
  <c r="C280" i="26"/>
  <c r="B280" i="26"/>
  <c r="A280" i="26"/>
  <c r="C279" i="26"/>
  <c r="B279" i="26"/>
  <c r="A279" i="26"/>
  <c r="C278" i="26"/>
  <c r="B278" i="26"/>
  <c r="A278" i="26"/>
  <c r="C277" i="26"/>
  <c r="B277" i="26"/>
  <c r="A277" i="26"/>
  <c r="C276" i="26"/>
  <c r="B276" i="26"/>
  <c r="A276" i="26"/>
  <c r="C275" i="26"/>
  <c r="B275" i="26"/>
  <c r="A275" i="26"/>
  <c r="C274" i="26"/>
  <c r="B274" i="26"/>
  <c r="A274" i="26"/>
  <c r="C273" i="26"/>
  <c r="B273" i="26"/>
  <c r="A273" i="26"/>
  <c r="C272" i="26"/>
  <c r="B272" i="26"/>
  <c r="A272" i="26"/>
  <c r="C271" i="26"/>
  <c r="B271" i="26"/>
  <c r="A271" i="26"/>
  <c r="C270" i="26"/>
  <c r="B270" i="26"/>
  <c r="A270" i="26"/>
  <c r="C269" i="26"/>
  <c r="B269" i="26"/>
  <c r="A269" i="26"/>
  <c r="C268" i="26"/>
  <c r="B268" i="26"/>
  <c r="A268" i="26"/>
  <c r="C267" i="26"/>
  <c r="B267" i="26"/>
  <c r="A267" i="26"/>
  <c r="C266" i="26"/>
  <c r="B266" i="26"/>
  <c r="A266" i="26"/>
  <c r="C265" i="26"/>
  <c r="B265" i="26"/>
  <c r="A265" i="26"/>
  <c r="C264" i="26"/>
  <c r="B264" i="26"/>
  <c r="A264" i="26"/>
  <c r="C263" i="26"/>
  <c r="B263" i="26"/>
  <c r="A263" i="26"/>
  <c r="C262" i="26"/>
  <c r="B262" i="26"/>
  <c r="A262" i="26"/>
  <c r="C261" i="26"/>
  <c r="B261" i="26"/>
  <c r="A261" i="26"/>
  <c r="C260" i="26"/>
  <c r="B260" i="26"/>
  <c r="A260" i="26"/>
  <c r="C259" i="26"/>
  <c r="B259" i="26"/>
  <c r="A259" i="26"/>
  <c r="C258" i="26"/>
  <c r="B258" i="26"/>
  <c r="A258" i="26"/>
  <c r="C257" i="26"/>
  <c r="B257" i="26"/>
  <c r="A257" i="26"/>
  <c r="C256" i="26"/>
  <c r="B256" i="26"/>
  <c r="A256" i="26"/>
  <c r="C255" i="26"/>
  <c r="B255" i="26"/>
  <c r="A255" i="26"/>
  <c r="C254" i="26"/>
  <c r="B254" i="26"/>
  <c r="A254" i="26"/>
  <c r="C253" i="26"/>
  <c r="B253" i="26"/>
  <c r="A253" i="26"/>
  <c r="C252" i="26"/>
  <c r="B252" i="26"/>
  <c r="A252" i="26"/>
  <c r="C251" i="26"/>
  <c r="B251" i="26"/>
  <c r="A251" i="26"/>
  <c r="C250" i="26"/>
  <c r="B250" i="26"/>
  <c r="A250" i="26"/>
  <c r="C249" i="26"/>
  <c r="B249" i="26"/>
  <c r="A249" i="26"/>
  <c r="C248" i="26"/>
  <c r="B248" i="26"/>
  <c r="A248" i="26"/>
  <c r="C247" i="26"/>
  <c r="B247" i="26"/>
  <c r="A247" i="26"/>
  <c r="C246" i="26"/>
  <c r="B246" i="26"/>
  <c r="A246" i="26"/>
  <c r="C245" i="26"/>
  <c r="B245" i="26"/>
  <c r="A245" i="26"/>
  <c r="C244" i="26"/>
  <c r="B244" i="26"/>
  <c r="A244" i="26"/>
  <c r="C243" i="26"/>
  <c r="B243" i="26"/>
  <c r="A243" i="26"/>
  <c r="C242" i="26"/>
  <c r="B242" i="26"/>
  <c r="A242" i="26"/>
  <c r="C241" i="26"/>
  <c r="B241" i="26"/>
  <c r="A241" i="26"/>
  <c r="C240" i="26"/>
  <c r="B240" i="26"/>
  <c r="A240" i="26"/>
  <c r="C239" i="26"/>
  <c r="B239" i="26"/>
  <c r="A239" i="26"/>
  <c r="C238" i="26"/>
  <c r="B238" i="26"/>
  <c r="A238" i="26"/>
  <c r="C237" i="26"/>
  <c r="B237" i="26"/>
  <c r="A237" i="26"/>
  <c r="C236" i="26"/>
  <c r="B236" i="26"/>
  <c r="A236" i="26"/>
  <c r="C235" i="26"/>
  <c r="B235" i="26"/>
  <c r="A235" i="26"/>
  <c r="C234" i="26"/>
  <c r="B234" i="26"/>
  <c r="A234" i="26"/>
  <c r="C233" i="26"/>
  <c r="B233" i="26"/>
  <c r="A233" i="26"/>
  <c r="C232" i="26"/>
  <c r="B232" i="26"/>
  <c r="A232" i="26"/>
  <c r="C231" i="26"/>
  <c r="B231" i="26"/>
  <c r="A231" i="26"/>
  <c r="C230" i="26"/>
  <c r="B230" i="26"/>
  <c r="A230" i="26"/>
  <c r="C229" i="26"/>
  <c r="B229" i="26"/>
  <c r="A229" i="26"/>
  <c r="C228" i="26"/>
  <c r="B228" i="26"/>
  <c r="A228" i="26"/>
  <c r="C227" i="26"/>
  <c r="B227" i="26"/>
  <c r="A227" i="26"/>
  <c r="C226" i="26"/>
  <c r="B226" i="26"/>
  <c r="A226" i="26"/>
  <c r="C225" i="26"/>
  <c r="B225" i="26"/>
  <c r="A225" i="26"/>
  <c r="C224" i="26"/>
  <c r="B224" i="26"/>
  <c r="A224" i="26"/>
  <c r="C223" i="26"/>
  <c r="B223" i="26"/>
  <c r="A223" i="26"/>
  <c r="C222" i="26"/>
  <c r="B222" i="26"/>
  <c r="A222" i="26"/>
  <c r="C221" i="26"/>
  <c r="B221" i="26"/>
  <c r="A221" i="26"/>
  <c r="C220" i="26"/>
  <c r="B220" i="26"/>
  <c r="A220" i="26"/>
  <c r="C219" i="26"/>
  <c r="B219" i="26"/>
  <c r="A219" i="26"/>
  <c r="C218" i="26"/>
  <c r="B218" i="26"/>
  <c r="A218" i="26"/>
  <c r="C217" i="26"/>
  <c r="B217" i="26"/>
  <c r="A217" i="26"/>
  <c r="C216" i="26"/>
  <c r="B216" i="26"/>
  <c r="A216" i="26"/>
  <c r="C215" i="26"/>
  <c r="B215" i="26"/>
  <c r="A215" i="26"/>
  <c r="C214" i="26"/>
  <c r="B214" i="26"/>
  <c r="A214" i="26"/>
  <c r="C213" i="26"/>
  <c r="B213" i="26"/>
  <c r="A213" i="26"/>
  <c r="C212" i="26"/>
  <c r="B212" i="26"/>
  <c r="A212" i="26"/>
  <c r="C211" i="26"/>
  <c r="B211" i="26"/>
  <c r="A211" i="26"/>
  <c r="C210" i="26"/>
  <c r="B210" i="26"/>
  <c r="A210" i="26"/>
  <c r="C209" i="26"/>
  <c r="B209" i="26"/>
  <c r="A209" i="26"/>
  <c r="C208" i="26"/>
  <c r="B208" i="26"/>
  <c r="A208" i="26"/>
  <c r="C207" i="26"/>
  <c r="B207" i="26"/>
  <c r="A207" i="26"/>
  <c r="C206" i="26"/>
  <c r="B206" i="26"/>
  <c r="A206" i="26"/>
  <c r="C205" i="26"/>
  <c r="B205" i="26"/>
  <c r="A205" i="26"/>
  <c r="C204" i="26"/>
  <c r="B204" i="26"/>
  <c r="A204" i="26"/>
  <c r="C203" i="26"/>
  <c r="B203" i="26"/>
  <c r="A203" i="26"/>
  <c r="C202" i="26"/>
  <c r="B202" i="26"/>
  <c r="A202" i="26"/>
  <c r="C201" i="26"/>
  <c r="B201" i="26"/>
  <c r="A201" i="26"/>
  <c r="C200" i="26"/>
  <c r="B200" i="26"/>
  <c r="A200" i="26"/>
  <c r="C199" i="26"/>
  <c r="B199" i="26"/>
  <c r="A199" i="26"/>
  <c r="C198" i="26"/>
  <c r="B198" i="26"/>
  <c r="A198" i="26"/>
  <c r="C197" i="26"/>
  <c r="B197" i="26"/>
  <c r="A197" i="26"/>
  <c r="C196" i="26"/>
  <c r="B196" i="26"/>
  <c r="A196" i="26"/>
  <c r="C195" i="26"/>
  <c r="B195" i="26"/>
  <c r="A195" i="26"/>
  <c r="C194" i="26"/>
  <c r="B194" i="26"/>
  <c r="A194" i="26"/>
  <c r="C193" i="26"/>
  <c r="B193" i="26"/>
  <c r="A193" i="26"/>
  <c r="C192" i="26"/>
  <c r="B192" i="26"/>
  <c r="A192" i="26"/>
  <c r="C191" i="26"/>
  <c r="B191" i="26"/>
  <c r="A191" i="26"/>
  <c r="C190" i="26"/>
  <c r="B190" i="26"/>
  <c r="A190" i="26"/>
  <c r="C189" i="26"/>
  <c r="B189" i="26"/>
  <c r="A189" i="26"/>
  <c r="C188" i="26"/>
  <c r="B188" i="26"/>
  <c r="A188" i="26"/>
  <c r="C187" i="26"/>
  <c r="B187" i="26"/>
  <c r="A187" i="26"/>
  <c r="C186" i="26"/>
  <c r="B186" i="26"/>
  <c r="A186" i="26"/>
  <c r="C185" i="26"/>
  <c r="B185" i="26"/>
  <c r="A185" i="26"/>
  <c r="C184" i="26"/>
  <c r="B184" i="26"/>
  <c r="A184" i="26"/>
  <c r="C183" i="26"/>
  <c r="B183" i="26"/>
  <c r="A183" i="26"/>
  <c r="C182" i="26"/>
  <c r="B182" i="26"/>
  <c r="A182" i="26"/>
  <c r="C181" i="26"/>
  <c r="B181" i="26"/>
  <c r="A181" i="26"/>
  <c r="C180" i="26"/>
  <c r="B180" i="26"/>
  <c r="A180" i="26"/>
  <c r="C179" i="26"/>
  <c r="B179" i="26"/>
  <c r="A179" i="26"/>
  <c r="C178" i="26"/>
  <c r="B178" i="26"/>
  <c r="A178" i="26"/>
  <c r="C177" i="26"/>
  <c r="B177" i="26"/>
  <c r="A177" i="26"/>
  <c r="C176" i="26"/>
  <c r="B176" i="26"/>
  <c r="A176" i="26"/>
  <c r="C175" i="26"/>
  <c r="B175" i="26"/>
  <c r="A175" i="26"/>
  <c r="C174" i="26"/>
  <c r="B174" i="26"/>
  <c r="A174" i="26"/>
  <c r="C173" i="26"/>
  <c r="B173" i="26"/>
  <c r="A173" i="26"/>
  <c r="C172" i="26"/>
  <c r="B172" i="26"/>
  <c r="A172" i="26"/>
  <c r="C171" i="26"/>
  <c r="B171" i="26"/>
  <c r="A171" i="26"/>
  <c r="C170" i="26"/>
  <c r="B170" i="26"/>
  <c r="A170" i="26"/>
  <c r="C169" i="26"/>
  <c r="B169" i="26"/>
  <c r="A169" i="26"/>
  <c r="C168" i="26"/>
  <c r="B168" i="26"/>
  <c r="A168" i="26"/>
  <c r="C167" i="26"/>
  <c r="B167" i="26"/>
  <c r="A167" i="26"/>
  <c r="C166" i="26"/>
  <c r="B166" i="26"/>
  <c r="A166" i="26"/>
  <c r="C165" i="26"/>
  <c r="B165" i="26"/>
  <c r="A165" i="26"/>
  <c r="C164" i="26"/>
  <c r="B164" i="26"/>
  <c r="A164" i="26"/>
  <c r="C163" i="26"/>
  <c r="B163" i="26"/>
  <c r="A163" i="26"/>
  <c r="C162" i="26"/>
  <c r="B162" i="26"/>
  <c r="A162" i="26"/>
  <c r="C161" i="26"/>
  <c r="B161" i="26"/>
  <c r="A161" i="26"/>
  <c r="C160" i="26"/>
  <c r="B160" i="26"/>
  <c r="A160" i="26"/>
  <c r="C159" i="26"/>
  <c r="B159" i="26"/>
  <c r="A159" i="26"/>
  <c r="C158" i="26"/>
  <c r="B158" i="26"/>
  <c r="A158" i="26"/>
  <c r="C157" i="26"/>
  <c r="B157" i="26"/>
  <c r="A157" i="26"/>
  <c r="C156" i="26"/>
  <c r="B156" i="26"/>
  <c r="A156" i="26"/>
  <c r="C155" i="26"/>
  <c r="B155" i="26"/>
  <c r="A155" i="26"/>
  <c r="C154" i="26"/>
  <c r="B154" i="26"/>
  <c r="A154" i="26"/>
  <c r="C153" i="26"/>
  <c r="B153" i="26"/>
  <c r="A153" i="26"/>
  <c r="C152" i="26"/>
  <c r="B152" i="26"/>
  <c r="A152" i="26"/>
  <c r="C151" i="26"/>
  <c r="B151" i="26"/>
  <c r="A151" i="26"/>
  <c r="C150" i="26"/>
  <c r="B150" i="26"/>
  <c r="A150" i="26"/>
  <c r="C149" i="26"/>
  <c r="B149" i="26"/>
  <c r="A149" i="26"/>
  <c r="C148" i="26"/>
  <c r="B148" i="26"/>
  <c r="A148" i="26"/>
  <c r="C147" i="26"/>
  <c r="B147" i="26"/>
  <c r="A147" i="26"/>
  <c r="C146" i="26"/>
  <c r="B146" i="26"/>
  <c r="A146" i="26"/>
  <c r="C145" i="26"/>
  <c r="B145" i="26"/>
  <c r="A145" i="26"/>
  <c r="C144" i="26"/>
  <c r="B144" i="26"/>
  <c r="A144" i="26"/>
  <c r="C143" i="26"/>
  <c r="B143" i="26"/>
  <c r="A143" i="26"/>
  <c r="C142" i="26"/>
  <c r="B142" i="26"/>
  <c r="A142" i="26"/>
  <c r="C141" i="26"/>
  <c r="B141" i="26"/>
  <c r="A141" i="26"/>
  <c r="C140" i="26"/>
  <c r="B140" i="26"/>
  <c r="A140" i="26"/>
  <c r="C139" i="26"/>
  <c r="B139" i="26"/>
  <c r="A139" i="26"/>
  <c r="C138" i="26"/>
  <c r="B138" i="26"/>
  <c r="A138" i="26"/>
  <c r="C137" i="26"/>
  <c r="B137" i="26"/>
  <c r="A137" i="26"/>
  <c r="C136" i="26"/>
  <c r="B136" i="26"/>
  <c r="A136" i="26"/>
  <c r="C135" i="26"/>
  <c r="B135" i="26"/>
  <c r="A135" i="26"/>
  <c r="C134" i="26"/>
  <c r="B134" i="26"/>
  <c r="A134" i="26"/>
  <c r="C133" i="26"/>
  <c r="B133" i="26"/>
  <c r="A133" i="26"/>
  <c r="C132" i="26"/>
  <c r="B132" i="26"/>
  <c r="A132" i="26"/>
  <c r="C131" i="26"/>
  <c r="B131" i="26"/>
  <c r="A131" i="26"/>
  <c r="C130" i="26"/>
  <c r="B130" i="26"/>
  <c r="A130" i="26"/>
  <c r="C129" i="26"/>
  <c r="B129" i="26"/>
  <c r="A129" i="26"/>
  <c r="C128" i="26"/>
  <c r="B128" i="26"/>
  <c r="A128" i="26"/>
  <c r="C127" i="26"/>
  <c r="B127" i="26"/>
  <c r="A127" i="26"/>
  <c r="C126" i="26"/>
  <c r="B126" i="26"/>
  <c r="A126" i="26"/>
  <c r="C125" i="26"/>
  <c r="B125" i="26"/>
  <c r="A125" i="26"/>
  <c r="C124" i="26"/>
  <c r="B124" i="26"/>
  <c r="A124" i="26"/>
  <c r="C123" i="26"/>
  <c r="B123" i="26"/>
  <c r="A123" i="26"/>
  <c r="C122" i="26"/>
  <c r="B122" i="26"/>
  <c r="A122" i="26"/>
  <c r="C121" i="26"/>
  <c r="B121" i="26"/>
  <c r="A121" i="26"/>
  <c r="C120" i="26"/>
  <c r="B120" i="26"/>
  <c r="A120" i="26"/>
  <c r="C119" i="26"/>
  <c r="B119" i="26"/>
  <c r="A119" i="26"/>
  <c r="C118" i="26"/>
  <c r="B118" i="26"/>
  <c r="A118" i="26"/>
  <c r="C117" i="26"/>
  <c r="B117" i="26"/>
  <c r="A117" i="26"/>
  <c r="C116" i="26"/>
  <c r="B116" i="26"/>
  <c r="A116" i="26"/>
  <c r="C115" i="26"/>
  <c r="B115" i="26"/>
  <c r="A115" i="26"/>
  <c r="C114" i="26"/>
  <c r="B114" i="26"/>
  <c r="A114" i="26"/>
  <c r="C113" i="26"/>
  <c r="B113" i="26"/>
  <c r="A113" i="26"/>
  <c r="C112" i="26"/>
  <c r="B112" i="26"/>
  <c r="A112" i="26"/>
  <c r="C111" i="26"/>
  <c r="B111" i="26"/>
  <c r="A111" i="26"/>
  <c r="C110" i="26"/>
  <c r="B110" i="26"/>
  <c r="A110" i="26"/>
  <c r="C109" i="26"/>
  <c r="B109" i="26"/>
  <c r="A109" i="26"/>
  <c r="C108" i="26"/>
  <c r="B108" i="26"/>
  <c r="A108" i="26"/>
  <c r="C107" i="26"/>
  <c r="B107" i="26"/>
  <c r="A107" i="26"/>
  <c r="C106" i="26"/>
  <c r="B106" i="26"/>
  <c r="A106" i="26"/>
  <c r="C105" i="26"/>
  <c r="B105" i="26"/>
  <c r="A105" i="26"/>
  <c r="C104" i="26"/>
  <c r="B104" i="26"/>
  <c r="A104" i="26"/>
  <c r="C103" i="26"/>
  <c r="B103" i="26"/>
  <c r="A103" i="26"/>
  <c r="C102" i="26"/>
  <c r="B102" i="26"/>
  <c r="A102" i="26"/>
  <c r="C101" i="26"/>
  <c r="B101" i="26"/>
  <c r="A101" i="26"/>
  <c r="C100" i="26"/>
  <c r="B100" i="26"/>
  <c r="A100" i="26"/>
  <c r="C99" i="26"/>
  <c r="B99" i="26"/>
  <c r="A99" i="26"/>
  <c r="C98" i="26"/>
  <c r="B98" i="26"/>
  <c r="A98" i="26"/>
  <c r="C97" i="26"/>
  <c r="B97" i="26"/>
  <c r="A97" i="26"/>
  <c r="C96" i="26"/>
  <c r="B96" i="26"/>
  <c r="A96" i="26"/>
  <c r="C95" i="26"/>
  <c r="B95" i="26"/>
  <c r="A95" i="26"/>
  <c r="C94" i="26"/>
  <c r="B94" i="26"/>
  <c r="A94" i="26"/>
  <c r="C93" i="26"/>
  <c r="B93" i="26"/>
  <c r="A93" i="26"/>
  <c r="C92" i="26"/>
  <c r="B92" i="26"/>
  <c r="A92" i="26"/>
  <c r="C91" i="26"/>
  <c r="B91" i="26"/>
  <c r="A91" i="26"/>
  <c r="C90" i="26"/>
  <c r="B90" i="26"/>
  <c r="A90" i="26"/>
  <c r="C89" i="26"/>
  <c r="B89" i="26"/>
  <c r="A89" i="26"/>
  <c r="C88" i="26"/>
  <c r="B88" i="26"/>
  <c r="A88" i="26"/>
  <c r="C87" i="26"/>
  <c r="B87" i="26"/>
  <c r="A87" i="26"/>
  <c r="C86" i="26"/>
  <c r="B86" i="26"/>
  <c r="A86" i="26"/>
  <c r="C85" i="26"/>
  <c r="B85" i="26"/>
  <c r="A85" i="26"/>
  <c r="C84" i="26"/>
  <c r="B84" i="26"/>
  <c r="A84" i="26"/>
  <c r="C83" i="26"/>
  <c r="B83" i="26"/>
  <c r="A83" i="26"/>
  <c r="C82" i="26"/>
  <c r="B82" i="26"/>
  <c r="A82" i="26"/>
  <c r="C81" i="26"/>
  <c r="B81" i="26"/>
  <c r="A81" i="26"/>
  <c r="C80" i="26"/>
  <c r="B80" i="26"/>
  <c r="A80" i="26"/>
  <c r="C79" i="26"/>
  <c r="B79" i="26"/>
  <c r="A79" i="26"/>
  <c r="C78" i="26"/>
  <c r="B78" i="26"/>
  <c r="A78" i="26"/>
  <c r="C77" i="26"/>
  <c r="B77" i="26"/>
  <c r="A77" i="26"/>
  <c r="C76" i="26"/>
  <c r="B76" i="26"/>
  <c r="A76" i="26"/>
  <c r="C75" i="26"/>
  <c r="B75" i="26"/>
  <c r="A75" i="26"/>
  <c r="C74" i="26"/>
  <c r="B74" i="26"/>
  <c r="A74" i="26"/>
  <c r="C73" i="26"/>
  <c r="B73" i="26"/>
  <c r="A73" i="26"/>
  <c r="C72" i="26"/>
  <c r="B72" i="26"/>
  <c r="A72" i="26"/>
  <c r="C71" i="26"/>
  <c r="B71" i="26"/>
  <c r="A71" i="26"/>
  <c r="C70" i="26"/>
  <c r="B70" i="26"/>
  <c r="A70" i="26"/>
  <c r="C69" i="26"/>
  <c r="B69" i="26"/>
  <c r="A69" i="26"/>
  <c r="C68" i="26"/>
  <c r="B68" i="26"/>
  <c r="A68" i="26"/>
  <c r="C67" i="26"/>
  <c r="B67" i="26"/>
  <c r="A67" i="26"/>
  <c r="C66" i="26"/>
  <c r="B66" i="26"/>
  <c r="A66" i="26"/>
  <c r="C65" i="26"/>
  <c r="B65" i="26"/>
  <c r="A65" i="26"/>
  <c r="C64" i="26"/>
  <c r="B64" i="26"/>
  <c r="A64" i="26"/>
  <c r="C63" i="26"/>
  <c r="B63" i="26"/>
  <c r="A63" i="26"/>
  <c r="C62" i="26"/>
  <c r="B62" i="26"/>
  <c r="A62" i="26"/>
  <c r="C61" i="26"/>
  <c r="B61" i="26"/>
  <c r="A61" i="26"/>
  <c r="C60" i="26"/>
  <c r="B60" i="26"/>
  <c r="A60" i="26"/>
  <c r="C59" i="26"/>
  <c r="B59" i="26"/>
  <c r="A59" i="26"/>
  <c r="C58" i="26"/>
  <c r="B58" i="26"/>
  <c r="A58" i="26"/>
  <c r="C57" i="26"/>
  <c r="B57" i="26"/>
  <c r="A57" i="26"/>
  <c r="C56" i="26"/>
  <c r="B56" i="26"/>
  <c r="A56" i="26"/>
  <c r="C55" i="26"/>
  <c r="B55" i="26"/>
  <c r="A55" i="26"/>
  <c r="C54" i="26"/>
  <c r="B54" i="26"/>
  <c r="A54" i="26"/>
  <c r="C53" i="26"/>
  <c r="B53" i="26"/>
  <c r="A53" i="26"/>
  <c r="C52" i="26"/>
  <c r="B52" i="26"/>
  <c r="A52" i="26"/>
  <c r="C51" i="26"/>
  <c r="B51" i="26"/>
  <c r="A51" i="26"/>
  <c r="C50" i="26"/>
  <c r="B50" i="26"/>
  <c r="A50" i="26"/>
  <c r="C49" i="26"/>
  <c r="B49" i="26"/>
  <c r="A49" i="26"/>
  <c r="C48" i="26"/>
  <c r="B48" i="26"/>
  <c r="A48" i="26"/>
  <c r="C47" i="26"/>
  <c r="B47" i="26"/>
  <c r="A47" i="26"/>
  <c r="C46" i="26"/>
  <c r="B46" i="26"/>
  <c r="A46" i="26"/>
  <c r="C45" i="26"/>
  <c r="B45" i="26"/>
  <c r="A45" i="26"/>
  <c r="C44" i="26"/>
  <c r="B44" i="26"/>
  <c r="A44" i="26"/>
  <c r="C43" i="26"/>
  <c r="B43" i="26"/>
  <c r="A43" i="26"/>
  <c r="C42" i="26"/>
  <c r="B42" i="26"/>
  <c r="A42" i="26"/>
  <c r="C41" i="26"/>
  <c r="B41" i="26"/>
  <c r="A41" i="26"/>
  <c r="C40" i="26"/>
  <c r="C39" i="26"/>
  <c r="C38" i="26"/>
  <c r="C33" i="26"/>
  <c r="C32" i="26"/>
  <c r="C31" i="26"/>
  <c r="C30" i="26"/>
  <c r="C29" i="26"/>
  <c r="C28" i="26"/>
  <c r="C27" i="26"/>
  <c r="C22" i="26"/>
  <c r="B22" i="26"/>
  <c r="A22" i="26"/>
  <c r="C21" i="26"/>
  <c r="B21" i="26"/>
  <c r="A21" i="26"/>
  <c r="C20" i="26"/>
  <c r="B20" i="26"/>
  <c r="A20" i="26"/>
  <c r="C19" i="26"/>
  <c r="B19" i="26"/>
  <c r="A19" i="26"/>
  <c r="E15" i="26"/>
  <c r="B15" i="26"/>
  <c r="E13" i="26"/>
  <c r="B13" i="26"/>
  <c r="E10" i="26"/>
  <c r="H7" i="26"/>
  <c r="E7" i="26"/>
  <c r="B7" i="26"/>
  <c r="E10" i="25"/>
  <c r="E7" i="25"/>
  <c r="B7" i="25"/>
  <c r="H5" i="20" l="1"/>
  <c r="W18" i="20" l="1"/>
  <c r="T18" i="20"/>
  <c r="Q18" i="20"/>
  <c r="N18" i="20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G7" i="20"/>
  <c r="D7" i="20"/>
  <c r="C5" i="20"/>
  <c r="G10" i="20" l="1"/>
  <c r="C15" i="2" s="1"/>
  <c r="C18" i="20"/>
  <c r="J20" i="20"/>
  <c r="G20" i="20"/>
  <c r="D20" i="20"/>
  <c r="A7" i="20"/>
  <c r="H13" i="25" s="1"/>
  <c r="A18" i="20"/>
  <c r="A20" i="20" l="1"/>
  <c r="H15" i="25" s="1"/>
  <c r="G22" i="20"/>
  <c r="D15" i="2" s="1"/>
  <c r="A10" i="20"/>
  <c r="A15" i="2" s="1"/>
  <c r="A22" i="20"/>
  <c r="B15" i="2" s="1"/>
</calcChain>
</file>

<file path=xl/sharedStrings.xml><?xml version="1.0" encoding="utf-8"?>
<sst xmlns="http://schemas.openxmlformats.org/spreadsheetml/2006/main" count="544" uniqueCount="277">
  <si>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</si>
  <si>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</si>
  <si>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</si>
  <si>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</si>
  <si>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</si>
  <si>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</si>
  <si>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</si>
  <si>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</si>
  <si>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</si>
  <si>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</si>
  <si>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</si>
  <si>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</si>
  <si>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</si>
  <si>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</si>
  <si>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</si>
  <si>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</si>
  <si>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</si>
  <si>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</si>
  <si>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</si>
  <si>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</si>
  <si>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</si>
  <si>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</si>
  <si>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</si>
  <si>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</si>
  <si>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</si>
  <si>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</si>
  <si>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</si>
  <si>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</si>
  <si>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</si>
  <si>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</si>
  <si>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</si>
  <si>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</si>
  <si>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</si>
  <si>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</si>
  <si>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</si>
  <si>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</si>
  <si>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</si>
  <si>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</si>
  <si>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</si>
  <si>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</si>
  <si>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</si>
  <si>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</si>
  <si>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</si>
  <si>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</si>
  <si>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</si>
  <si>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</si>
  <si>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</si>
  <si>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</si>
  <si>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</si>
  <si>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</si>
  <si>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</si>
  <si>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</si>
  <si>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</si>
  <si>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</si>
  <si>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</si>
  <si>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</si>
  <si>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</si>
  <si>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</si>
  <si>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</si>
  <si>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</si>
  <si>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</si>
  <si>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</si>
  <si>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</si>
  <si>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</si>
  <si>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</si>
  <si>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</si>
  <si>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</si>
  <si>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</si>
  <si>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</si>
  <si>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</si>
  <si>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</si>
  <si>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</si>
  <si>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</si>
  <si>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</si>
  <si>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</si>
  <si>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</si>
  <si>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</si>
  <si>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</si>
  <si>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</si>
  <si>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</si>
  <si>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</si>
  <si>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</si>
  <si>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</si>
  <si>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</si>
  <si>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</si>
  <si>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</si>
  <si>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</si>
  <si>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</si>
  <si>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</si>
  <si>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</si>
  <si>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</si>
  <si>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</si>
  <si>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</si>
  <si>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</si>
  <si>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</si>
  <si>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</si>
  <si>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</si>
  <si>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</si>
  <si>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</si>
  <si>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</si>
  <si>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</si>
  <si>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</si>
  <si>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</si>
  <si>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</si>
  <si>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</si>
  <si>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</si>
  <si>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</si>
  <si>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</si>
  <si>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</si>
  <si>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</si>
  <si>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</si>
  <si>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</si>
  <si>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</si>
  <si>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</si>
  <si>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</si>
  <si>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</si>
  <si>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</si>
  <si>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</si>
  <si>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</si>
  <si>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</si>
  <si>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</si>
  <si>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</si>
  <si>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</si>
  <si>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</si>
  <si>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</si>
  <si>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</si>
  <si>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</si>
  <si>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</si>
  <si>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</si>
  <si>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</si>
  <si>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</si>
  <si>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</si>
  <si>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</si>
  <si>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</si>
  <si>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</si>
  <si>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</si>
  <si>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</si>
  <si>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</si>
  <si>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</si>
  <si>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</si>
  <si>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</si>
  <si>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</si>
  <si>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</si>
  <si>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</si>
  <si>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</si>
  <si>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</si>
  <si>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</si>
  <si>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</si>
  <si>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</si>
  <si>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</si>
  <si>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</si>
  <si>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</si>
  <si>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</si>
  <si>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</si>
  <si>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Licence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</si>
  <si>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</si>
  <si>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</si>
  <si>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</si>
  <si>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</si>
  <si>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</si>
  <si>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</si>
  <si>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</si>
  <si>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</si>
  <si>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</si>
  <si>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</si>
  <si>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</si>
  <si>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</si>
  <si>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</si>
  <si>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</si>
  <si>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</si>
  <si>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</si>
  <si>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</si>
  <si>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</si>
  <si>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</si>
  <si>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</si>
  <si>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</si>
  <si>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</si>
  <si>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</si>
  <si>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</si>
  <si>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</si>
  <si>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</si>
  <si>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</si>
  <si>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</si>
  <si>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</si>
  <si>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</si>
  <si>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</si>
  <si>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</si>
  <si>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</si>
  <si>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</si>
  <si>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</si>
  <si>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</si>
  <si>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</si>
  <si>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</si>
  <si>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</si>
  <si>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</si>
  <si>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</si>
  <si>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</si>
  <si>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</si>
  <si>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</si>
  <si>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1.1</t>
  </si>
  <si>
    <t>1.2</t>
  </si>
  <si>
    <t>1.3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</si>
  <si>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</si>
  <si>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</si>
  <si>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</si>
  <si>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</si>
  <si>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</si>
  <si>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</si>
  <si>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</si>
  <si>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</si>
  <si>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</si>
  <si>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</si>
  <si>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</si>
  <si>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</si>
  <si>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</si>
  <si>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</si>
  <si>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</si>
  <si>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</si>
  <si>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</si>
  <si>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</si>
  <si>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</si>
  <si>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</si>
  <si>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</si>
  <si>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</si>
  <si>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</si>
  <si>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</si>
  <si>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</si>
  <si>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</si>
  <si>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Compétences transversales S2</t>
  </si>
  <si>
    <t>Compétences numériques 1</t>
  </si>
  <si>
    <t>1ère année Oui-Si de Portail</t>
  </si>
  <si>
    <t>Semestre 1-2</t>
  </si>
  <si>
    <t>PPSTA0</t>
  </si>
  <si>
    <t>Sciences de la vie 2</t>
  </si>
  <si>
    <t>Physiologie des APSA 2</t>
  </si>
  <si>
    <t>Anatomie du mouvement 2</t>
  </si>
  <si>
    <t>PPEPHY02</t>
  </si>
  <si>
    <t>PPEANM02</t>
  </si>
  <si>
    <t>Langue Vivante 2</t>
  </si>
  <si>
    <t>Pré- pro 1</t>
  </si>
  <si>
    <t>2.1</t>
  </si>
  <si>
    <t>2.2</t>
  </si>
  <si>
    <t>PPUSDV02</t>
  </si>
  <si>
    <t>PPEPSY01</t>
  </si>
  <si>
    <t>PPENEU01</t>
  </si>
  <si>
    <t>PPESOC01</t>
  </si>
  <si>
    <t>3.1</t>
  </si>
  <si>
    <t>3.3</t>
  </si>
  <si>
    <t>Psychologie des APSA 1</t>
  </si>
  <si>
    <t>Neurophysiologie 1</t>
  </si>
  <si>
    <t>Sociologie des APSA 1</t>
  </si>
  <si>
    <t>Sciences Humaines et Sociales</t>
  </si>
  <si>
    <t>4.1</t>
  </si>
  <si>
    <t>Connaissances des APSA</t>
  </si>
  <si>
    <t>PPECON01</t>
  </si>
  <si>
    <t>4.2</t>
  </si>
  <si>
    <t>Théories et Pratiques en APS</t>
  </si>
  <si>
    <t>Méthodologie d'analyse des APSA SDV2</t>
  </si>
  <si>
    <t>4.3</t>
  </si>
  <si>
    <t>Méthodologie d'analyse des APSA SHS1</t>
  </si>
  <si>
    <t>PPUSHS01</t>
  </si>
  <si>
    <t>Engagement étudiant</t>
  </si>
  <si>
    <t>Mentor de l'AFEV</t>
  </si>
  <si>
    <t>En cordée vers STAPS</t>
  </si>
  <si>
    <t>OUI</t>
  </si>
  <si>
    <t>NON</t>
  </si>
  <si>
    <t>Modification MCC</t>
  </si>
  <si>
    <t>PPUAPS01</t>
  </si>
  <si>
    <t>PPSTA1-180</t>
  </si>
  <si>
    <t>Neuroscience du mouvement 1</t>
  </si>
  <si>
    <t>S1 PPSTA1-180</t>
  </si>
  <si>
    <t>S2 PPSTA1-180</t>
  </si>
  <si>
    <t>PPSTA0-180</t>
  </si>
  <si>
    <t>Pour les UE SDV2 et SHS1 (idem à la L1)
L'UE "thérorie et pratique en APS" n'est pas capitalisable</t>
  </si>
  <si>
    <t>Les enseignements se déroulent sur la'nnée universaitaire, il n'y a pas de semestre.</t>
  </si>
  <si>
    <t>Les Ecues acquises sont conservées pour l'année de L1
La réinscription en L1 n'est possible que si au moins une des UE PPUSDV02 ou PPUSHS01 est acquise (et sous-condition d'assiduité)</t>
  </si>
  <si>
    <t>Pas de redoublement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</si>
</sst>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2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vertical="center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Protection="1">
      <protection locked="0"/>
    </xf>
    <xf numFmtId="0" fontId="9" fillId="0" borderId="1" xfId="0" applyFont="1" applyBorder="1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8" borderId="1" xfId="0" applyFill="1" applyBorder="1" applyAlignment="1" applyProtection="1">
      <alignment horizontal="left" vertical="center"/>
      <protection locked="0"/>
    </xf>
    <xf numFmtId="0" fontId="9" fillId="8" borderId="0" xfId="0" applyFont="1" applyFill="1" applyProtection="1">
      <protection locked="0"/>
    </xf>
    <xf numFmtId="0" fontId="9" fillId="8" borderId="0" xfId="0" applyFont="1" applyFill="1" applyAlignment="1" applyProtection="1">
      <alignment horizontal="center"/>
      <protection locked="0"/>
    </xf>
    <xf numFmtId="0" fontId="0" fillId="9" borderId="1" xfId="0" applyFill="1" applyBorder="1" applyAlignment="1" applyProtection="1">
      <alignment horizontal="center" vertical="center" wrapText="1"/>
      <protection locked="0"/>
    </xf>
    <xf numFmtId="0" fontId="4" fillId="10" borderId="1" xfId="0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>
      <alignment wrapText="1"/>
    </xf>
    <xf numFmtId="0" fontId="0" fillId="4" borderId="16" xfId="0" applyFill="1" applyBorder="1" applyAlignment="1">
      <alignment wrapText="1"/>
    </xf>
    <xf numFmtId="0" fontId="0" fillId="8" borderId="1" xfId="0" applyFill="1" applyBorder="1" applyAlignment="1" applyProtection="1">
      <alignment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left" vertical="center" wrapText="1"/>
    </xf>
    <xf numFmtId="0" fontId="4" fillId="8" borderId="1" xfId="0" applyFont="1" applyFill="1" applyBorder="1" applyAlignment="1" applyProtection="1">
      <alignment horizontal="center" wrapText="1"/>
      <protection locked="0"/>
    </xf>
    <xf numFmtId="0" fontId="0" fillId="8" borderId="1" xfId="0" applyFill="1" applyBorder="1" applyAlignment="1" applyProtection="1">
      <alignment wrapText="1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8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1171049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7C7F2E4-850F-8549-BFE5-32F1DC7F9B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1877" y="56029"/>
          <a:ext cx="8395372" cy="918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1438872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1671142-9DC0-C146-B0A3-A5B731CE1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9705" y="71045"/>
          <a:ext cx="8333067" cy="902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D23" sqref="D23"/>
    </sheetView>
  </sheetViews>
  <sheetFormatPr baseColWidth="10" defaultColWidth="11.453125" defaultRowHeight="14.5" x14ac:dyDescent="0.35"/>
  <cols>
    <col min="1" max="1" width="78.6328125" bestFit="1" customWidth="1"/>
    <col min="2" max="2" width="45.6328125" customWidth="1"/>
    <col min="3" max="3" width="35" bestFit="1" customWidth="1"/>
    <col min="4" max="4" width="54.81640625" bestFit="1" customWidth="1"/>
    <col min="5" max="5" width="37.36328125" customWidth="1"/>
    <col min="6" max="6" width="29.36328125" customWidth="1"/>
    <col min="7" max="7" width="28.453125" customWidth="1"/>
    <col min="8" max="8" width="34.81640625" customWidth="1"/>
  </cols>
  <sheetData>
    <row r="1" spans="1:9" x14ac:dyDescent="0.35">
      <c r="A1" s="26" t="s">
        <v>0</v>
      </c>
      <c r="B1" s="21" t="s">
        <v>1</v>
      </c>
      <c r="C1" s="21" t="s">
        <v>2</v>
      </c>
      <c r="D1" s="21" t="s">
        <v>3</v>
      </c>
      <c r="E1" s="26" t="s">
        <v>4</v>
      </c>
      <c r="F1" s="21" t="s">
        <v>5</v>
      </c>
      <c r="G1" s="21" t="s">
        <v>6</v>
      </c>
      <c r="H1" s="21" t="s">
        <v>7</v>
      </c>
      <c r="I1" s="26"/>
    </row>
    <row r="2" spans="1:9" x14ac:dyDescent="0.35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 x14ac:dyDescent="0.35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 x14ac:dyDescent="0.35">
      <c r="A4" s="16" t="s">
        <v>24</v>
      </c>
      <c r="B4" s="1" t="s">
        <v>25</v>
      </c>
      <c r="D4" s="1" t="s">
        <v>26</v>
      </c>
      <c r="F4" s="1" t="s">
        <v>27</v>
      </c>
    </row>
    <row r="5" spans="1:9" x14ac:dyDescent="0.35">
      <c r="B5" s="1" t="s">
        <v>28</v>
      </c>
      <c r="D5" s="1" t="s">
        <v>29</v>
      </c>
    </row>
    <row r="6" spans="1:9" x14ac:dyDescent="0.35">
      <c r="B6" s="1" t="s">
        <v>30</v>
      </c>
      <c r="D6" s="1" t="s">
        <v>31</v>
      </c>
    </row>
    <row r="8" spans="1:9" x14ac:dyDescent="0.35">
      <c r="A8" s="1" t="s">
        <v>32</v>
      </c>
      <c r="B8" s="1" t="s">
        <v>33</v>
      </c>
    </row>
    <row r="9" spans="1:9" x14ac:dyDescent="0.35">
      <c r="A9" s="27" t="s">
        <v>34</v>
      </c>
      <c r="B9" s="1" t="s">
        <v>35</v>
      </c>
    </row>
    <row r="10" spans="1:9" x14ac:dyDescent="0.35">
      <c r="A10" s="27" t="s">
        <v>36</v>
      </c>
      <c r="B10" s="1" t="s">
        <v>37</v>
      </c>
    </row>
    <row r="11" spans="1:9" x14ac:dyDescent="0.35">
      <c r="A11" s="27" t="s">
        <v>38</v>
      </c>
      <c r="B11" s="1" t="s">
        <v>39</v>
      </c>
    </row>
    <row r="12" spans="1:9" x14ac:dyDescent="0.35">
      <c r="A12" s="27" t="s">
        <v>40</v>
      </c>
      <c r="B12" s="1" t="s">
        <v>41</v>
      </c>
    </row>
    <row r="13" spans="1:9" x14ac:dyDescent="0.35">
      <c r="A13" s="27" t="s">
        <v>42</v>
      </c>
      <c r="B13" s="1" t="s">
        <v>43</v>
      </c>
    </row>
    <row r="14" spans="1:9" x14ac:dyDescent="0.35">
      <c r="A14" s="27" t="s">
        <v>44</v>
      </c>
      <c r="B14" s="1" t="s">
        <v>45</v>
      </c>
    </row>
    <row r="15" spans="1:9" x14ac:dyDescent="0.35">
      <c r="A15" s="27" t="s">
        <v>46</v>
      </c>
      <c r="B15" s="1" t="s">
        <v>47</v>
      </c>
    </row>
    <row r="16" spans="1:9" x14ac:dyDescent="0.35">
      <c r="A16" s="27" t="s">
        <v>48</v>
      </c>
      <c r="B16" s="1" t="s">
        <v>49</v>
      </c>
    </row>
    <row r="17" spans="1:7" x14ac:dyDescent="0.35">
      <c r="A17" s="27" t="s">
        <v>50</v>
      </c>
      <c r="B17" s="1" t="s">
        <v>51</v>
      </c>
    </row>
    <row r="18" spans="1:7" x14ac:dyDescent="0.35">
      <c r="A18" s="27" t="s">
        <v>52</v>
      </c>
      <c r="B18" s="1" t="s">
        <v>53</v>
      </c>
    </row>
    <row r="19" spans="1:7" x14ac:dyDescent="0.35">
      <c r="A19" s="27" t="s">
        <v>54</v>
      </c>
      <c r="B19" s="1" t="s">
        <v>55</v>
      </c>
    </row>
    <row r="20" spans="1:7" x14ac:dyDescent="0.35">
      <c r="A20" s="27" t="s">
        <v>56</v>
      </c>
      <c r="B20" s="1" t="s">
        <v>57</v>
      </c>
    </row>
    <row r="21" spans="1:7" x14ac:dyDescent="0.35">
      <c r="A21" s="27" t="s">
        <v>58</v>
      </c>
      <c r="B21" s="1" t="s">
        <v>59</v>
      </c>
    </row>
    <row r="22" spans="1:7" x14ac:dyDescent="0.35">
      <c r="A22" s="27" t="s">
        <v>60</v>
      </c>
      <c r="B22" s="1" t="s">
        <v>61</v>
      </c>
    </row>
    <row r="23" spans="1:7" x14ac:dyDescent="0.35">
      <c r="A23" s="27" t="s">
        <v>62</v>
      </c>
      <c r="B23" s="1" t="s">
        <v>63</v>
      </c>
    </row>
    <row r="24" spans="1:7" x14ac:dyDescent="0.35">
      <c r="A24" s="27" t="s">
        <v>64</v>
      </c>
      <c r="B24" s="1" t="s">
        <v>65</v>
      </c>
    </row>
    <row r="25" spans="1:7" x14ac:dyDescent="0.35">
      <c r="A25" s="27" t="s">
        <v>66</v>
      </c>
      <c r="B25" s="1" t="s">
        <v>67</v>
      </c>
    </row>
    <row r="26" spans="1:7" x14ac:dyDescent="0.35">
      <c r="A26" s="27" t="s">
        <v>68</v>
      </c>
      <c r="B26" s="1" t="s">
        <v>69</v>
      </c>
    </row>
    <row r="27" spans="1:7" x14ac:dyDescent="0.35">
      <c r="A27" s="27" t="s">
        <v>70</v>
      </c>
      <c r="B27" s="1" t="s">
        <v>71</v>
      </c>
    </row>
    <row r="28" spans="1:7" x14ac:dyDescent="0.35">
      <c r="A28" s="44" t="s">
        <v>72</v>
      </c>
      <c r="B28" s="1" t="s">
        <v>73</v>
      </c>
    </row>
    <row r="29" spans="1:7" x14ac:dyDescent="0.35">
      <c r="A29" s="45"/>
    </row>
    <row r="32" spans="1:7" x14ac:dyDescent="0.3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35">
      <c r="A33" s="1" t="s">
        <v>42</v>
      </c>
      <c r="B33" s="16" t="s">
        <v>40</v>
      </c>
      <c r="C33" s="1" t="s">
        <v>36</v>
      </c>
      <c r="D33" s="44" t="s">
        <v>38</v>
      </c>
      <c r="E33" s="1" t="s">
        <v>34</v>
      </c>
      <c r="F33" s="1" t="s">
        <v>81</v>
      </c>
      <c r="G33" s="1" t="s">
        <v>46</v>
      </c>
    </row>
    <row r="34" spans="1:7" x14ac:dyDescent="0.35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44" t="s">
        <v>70</v>
      </c>
    </row>
    <row r="35" spans="1:7" x14ac:dyDescent="0.35">
      <c r="C35" s="1" t="s">
        <v>50</v>
      </c>
      <c r="D35" s="1" t="s">
        <v>60</v>
      </c>
      <c r="E35" s="1" t="s">
        <v>64</v>
      </c>
      <c r="F35" s="44" t="s">
        <v>72</v>
      </c>
    </row>
    <row r="36" spans="1:7" x14ac:dyDescent="0.35">
      <c r="C36" s="1" t="s">
        <v>54</v>
      </c>
      <c r="E36" s="1" t="s">
        <v>66</v>
      </c>
    </row>
    <row r="37" spans="1:7" x14ac:dyDescent="0.35">
      <c r="C37" s="1" t="s">
        <v>56</v>
      </c>
      <c r="E37" s="1" t="s">
        <v>68</v>
      </c>
    </row>
    <row r="39" spans="1:7" x14ac:dyDescent="0.35">
      <c r="A39" s="21" t="s">
        <v>83</v>
      </c>
    </row>
    <row r="40" spans="1:7" x14ac:dyDescent="0.35">
      <c r="A40" s="35" t="s">
        <v>84</v>
      </c>
    </row>
    <row r="41" spans="1:7" x14ac:dyDescent="0.35">
      <c r="A41" s="11" t="s">
        <v>85</v>
      </c>
    </row>
    <row r="42" spans="1:7" x14ac:dyDescent="0.35">
      <c r="A42" s="11" t="s">
        <v>86</v>
      </c>
    </row>
    <row r="43" spans="1:7" x14ac:dyDescent="0.35">
      <c r="A43" s="11" t="s">
        <v>87</v>
      </c>
    </row>
    <row r="44" spans="1:7" x14ac:dyDescent="0.35">
      <c r="A44" s="11" t="s">
        <v>88</v>
      </c>
    </row>
    <row r="45" spans="1:7" x14ac:dyDescent="0.35">
      <c r="A45" s="11" t="s">
        <v>89</v>
      </c>
    </row>
    <row r="46" spans="1:7" ht="29" customHeight="1" x14ac:dyDescent="0.35">
      <c r="A46" s="11" t="s">
        <v>90</v>
      </c>
    </row>
    <row r="47" spans="1:7" x14ac:dyDescent="0.35">
      <c r="A47" s="11" t="s">
        <v>91</v>
      </c>
    </row>
    <row r="48" spans="1:7" x14ac:dyDescent="0.35">
      <c r="A48" s="11" t="s">
        <v>92</v>
      </c>
    </row>
    <row r="49" spans="1:1" x14ac:dyDescent="0.35">
      <c r="A49" s="11" t="s">
        <v>93</v>
      </c>
    </row>
    <row r="50" spans="1:1" x14ac:dyDescent="0.35">
      <c r="A50" s="11" t="s">
        <v>94</v>
      </c>
    </row>
    <row r="51" spans="1:1" x14ac:dyDescent="0.35">
      <c r="A51" s="11" t="s">
        <v>95</v>
      </c>
    </row>
    <row r="52" spans="1:1" x14ac:dyDescent="0.35">
      <c r="A52" s="11" t="s">
        <v>96</v>
      </c>
    </row>
    <row r="53" spans="1:1" ht="29" customHeight="1" x14ac:dyDescent="0.35">
      <c r="A53" s="11" t="s">
        <v>97</v>
      </c>
    </row>
    <row r="54" spans="1:1" ht="29" customHeight="1" x14ac:dyDescent="0.35">
      <c r="A54" s="35" t="s">
        <v>98</v>
      </c>
    </row>
    <row r="55" spans="1:1" x14ac:dyDescent="0.35">
      <c r="A55" s="35" t="s">
        <v>99</v>
      </c>
    </row>
    <row r="56" spans="1:1" ht="35.5" customHeight="1" x14ac:dyDescent="0.35">
      <c r="A56" s="35" t="s">
        <v>100</v>
      </c>
    </row>
    <row r="57" spans="1:1" ht="42.5" customHeight="1" x14ac:dyDescent="0.35">
      <c r="A57" s="35" t="s">
        <v>101</v>
      </c>
    </row>
    <row r="58" spans="1:1" x14ac:dyDescent="0.35">
      <c r="A58" s="11" t="s">
        <v>102</v>
      </c>
    </row>
    <row r="59" spans="1:1" x14ac:dyDescent="0.35">
      <c r="A59" s="11" t="s">
        <v>103</v>
      </c>
    </row>
    <row r="60" spans="1:1" ht="29" customHeight="1" x14ac:dyDescent="0.35">
      <c r="A60" s="11" t="s">
        <v>104</v>
      </c>
    </row>
    <row r="61" spans="1:1" ht="43.25" customHeight="1" x14ac:dyDescent="0.35">
      <c r="A61" s="35" t="s">
        <v>105</v>
      </c>
    </row>
    <row r="62" spans="1:1" ht="29" customHeight="1" x14ac:dyDescent="0.35">
      <c r="A62" s="11" t="s">
        <v>106</v>
      </c>
    </row>
    <row r="63" spans="1:1" x14ac:dyDescent="0.35">
      <c r="A63" s="11" t="s">
        <v>107</v>
      </c>
    </row>
    <row r="64" spans="1:1" x14ac:dyDescent="0.35">
      <c r="A64" s="11" t="s">
        <v>108</v>
      </c>
    </row>
    <row r="65" spans="1:1" ht="29" customHeight="1" x14ac:dyDescent="0.35">
      <c r="A65" s="11" t="s">
        <v>109</v>
      </c>
    </row>
    <row r="66" spans="1:1" x14ac:dyDescent="0.35">
      <c r="A66" s="11" t="s">
        <v>110</v>
      </c>
    </row>
    <row r="67" spans="1:1" x14ac:dyDescent="0.35">
      <c r="A67" s="11" t="s">
        <v>111</v>
      </c>
    </row>
    <row r="68" spans="1:1" x14ac:dyDescent="0.35">
      <c r="A68" s="11" t="s">
        <v>112</v>
      </c>
    </row>
    <row r="69" spans="1:1" x14ac:dyDescent="0.35">
      <c r="A69" s="11" t="s">
        <v>113</v>
      </c>
    </row>
    <row r="70" spans="1:1" x14ac:dyDescent="0.35">
      <c r="A70" s="11" t="s">
        <v>114</v>
      </c>
    </row>
    <row r="71" spans="1:1" x14ac:dyDescent="0.35">
      <c r="A71" s="11" t="s">
        <v>115</v>
      </c>
    </row>
    <row r="72" spans="1:1" x14ac:dyDescent="0.35">
      <c r="A72" s="11" t="s">
        <v>116</v>
      </c>
    </row>
    <row r="73" spans="1:1" x14ac:dyDescent="0.35">
      <c r="A73" s="11" t="s">
        <v>117</v>
      </c>
    </row>
    <row r="74" spans="1:1" ht="29" customHeight="1" x14ac:dyDescent="0.35">
      <c r="A74" s="11" t="s">
        <v>118</v>
      </c>
    </row>
    <row r="75" spans="1:1" ht="29" customHeight="1" x14ac:dyDescent="0.35">
      <c r="A75" s="11" t="s">
        <v>119</v>
      </c>
    </row>
    <row r="76" spans="1:1" ht="29" customHeight="1" x14ac:dyDescent="0.35">
      <c r="A76" s="11" t="s">
        <v>120</v>
      </c>
    </row>
    <row r="77" spans="1:1" x14ac:dyDescent="0.35">
      <c r="A77" s="11" t="s">
        <v>121</v>
      </c>
    </row>
    <row r="78" spans="1:1" ht="29" customHeight="1" x14ac:dyDescent="0.35">
      <c r="A78" s="11" t="s">
        <v>122</v>
      </c>
    </row>
    <row r="79" spans="1:1" x14ac:dyDescent="0.35">
      <c r="A79" s="11" t="s">
        <v>123</v>
      </c>
    </row>
    <row r="80" spans="1:1" ht="29" customHeight="1" x14ac:dyDescent="0.35">
      <c r="A80" s="11" t="s">
        <v>124</v>
      </c>
    </row>
    <row r="81" spans="1:1" x14ac:dyDescent="0.35">
      <c r="A81" s="11" t="s">
        <v>125</v>
      </c>
    </row>
    <row r="82" spans="1:1" x14ac:dyDescent="0.35">
      <c r="A82" s="11" t="s">
        <v>126</v>
      </c>
    </row>
    <row r="83" spans="1:1" x14ac:dyDescent="0.35">
      <c r="A83" s="11" t="s">
        <v>127</v>
      </c>
    </row>
    <row r="84" spans="1:1" x14ac:dyDescent="0.35">
      <c r="A84" s="11" t="s">
        <v>128</v>
      </c>
    </row>
    <row r="85" spans="1:1" x14ac:dyDescent="0.35">
      <c r="A85" s="11" t="s">
        <v>129</v>
      </c>
    </row>
    <row r="86" spans="1:1" x14ac:dyDescent="0.35">
      <c r="A86" s="11" t="s">
        <v>130</v>
      </c>
    </row>
    <row r="87" spans="1:1" x14ac:dyDescent="0.35">
      <c r="A87" s="11" t="s">
        <v>131</v>
      </c>
    </row>
    <row r="88" spans="1:1" x14ac:dyDescent="0.35">
      <c r="A88" s="11" t="s">
        <v>132</v>
      </c>
    </row>
    <row r="89" spans="1:1" x14ac:dyDescent="0.35">
      <c r="A89" s="11" t="s">
        <v>133</v>
      </c>
    </row>
    <row r="90" spans="1:1" x14ac:dyDescent="0.35">
      <c r="A90" s="11" t="s">
        <v>134</v>
      </c>
    </row>
    <row r="91" spans="1:1" ht="29" customHeight="1" x14ac:dyDescent="0.35">
      <c r="A91" s="11" t="s">
        <v>135</v>
      </c>
    </row>
    <row r="92" spans="1:1" x14ac:dyDescent="0.35">
      <c r="A92" s="11" t="s">
        <v>136</v>
      </c>
    </row>
    <row r="93" spans="1:1" x14ac:dyDescent="0.35">
      <c r="A93" s="11" t="s">
        <v>137</v>
      </c>
    </row>
    <row r="94" spans="1:1" ht="29" customHeight="1" x14ac:dyDescent="0.35">
      <c r="A94" s="11" t="s">
        <v>138</v>
      </c>
    </row>
    <row r="95" spans="1:1" x14ac:dyDescent="0.35">
      <c r="A95" s="11" t="s">
        <v>139</v>
      </c>
    </row>
    <row r="96" spans="1:1" x14ac:dyDescent="0.35">
      <c r="A96" s="11" t="s">
        <v>140</v>
      </c>
    </row>
  </sheetData>
  <sheetProtection algorithmName="SHA-512" hashValue="9jwvv9npAAZRMxvUnRY3389l5bXj9vaTRy7QqeMxOaUMat2EYQ3ShS8NB9T2lIdeWcf+z2A0m5driWng3BfOBw==" saltValue="OMkF3pkUxTyWQjUYiR8SQ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53125" defaultRowHeight="14.5" x14ac:dyDescent="0.35"/>
  <cols>
    <col min="27" max="27" width="22.453125" customWidth="1"/>
    <col min="28" max="28" width="20.81640625" customWidth="1"/>
    <col min="29" max="29" width="20.36328125" customWidth="1"/>
    <col min="30" max="30" width="18.36328125" customWidth="1"/>
  </cols>
  <sheetData>
    <row r="1" spans="1:30" x14ac:dyDescent="0.35">
      <c r="A1" s="96" t="s">
        <v>141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AA1" s="87" t="s">
        <v>142</v>
      </c>
      <c r="AB1" s="87"/>
      <c r="AC1" s="87"/>
      <c r="AD1" s="87"/>
    </row>
    <row r="2" spans="1:30" x14ac:dyDescent="0.3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AA2" s="87"/>
      <c r="AB2" s="87"/>
      <c r="AC2" s="87"/>
      <c r="AD2" s="87"/>
    </row>
    <row r="3" spans="1:30" ht="24.5" customHeight="1" x14ac:dyDescent="0.35">
      <c r="A3" s="87" t="s">
        <v>143</v>
      </c>
      <c r="B3" s="87"/>
      <c r="C3" s="87"/>
      <c r="D3" s="87" t="s">
        <v>144</v>
      </c>
      <c r="E3" s="87"/>
      <c r="F3" s="87"/>
      <c r="G3" s="87" t="s">
        <v>145</v>
      </c>
      <c r="H3" s="87"/>
      <c r="I3" s="87"/>
      <c r="J3" s="87" t="s">
        <v>146</v>
      </c>
      <c r="K3" s="87"/>
      <c r="L3" s="87"/>
      <c r="AA3" s="11" t="s">
        <v>143</v>
      </c>
      <c r="AB3" s="11" t="s">
        <v>144</v>
      </c>
      <c r="AC3" s="11" t="s">
        <v>145</v>
      </c>
      <c r="AD3" s="11" t="s">
        <v>146</v>
      </c>
    </row>
    <row r="4" spans="1:30" ht="24" customHeight="1" x14ac:dyDescent="0.35">
      <c r="A4" s="11" t="s">
        <v>142</v>
      </c>
      <c r="B4" s="11" t="s">
        <v>147</v>
      </c>
      <c r="C4" s="11" t="s">
        <v>148</v>
      </c>
      <c r="D4" s="29" t="s">
        <v>142</v>
      </c>
      <c r="E4" s="29" t="s">
        <v>147</v>
      </c>
      <c r="F4" s="29" t="s">
        <v>148</v>
      </c>
      <c r="G4" s="29" t="s">
        <v>142</v>
      </c>
      <c r="H4" s="29" t="s">
        <v>147</v>
      </c>
      <c r="I4" s="29" t="s">
        <v>148</v>
      </c>
      <c r="J4" s="29" t="s">
        <v>142</v>
      </c>
      <c r="K4" s="29" t="s">
        <v>147</v>
      </c>
      <c r="L4" s="29" t="s">
        <v>148</v>
      </c>
      <c r="AA4" s="11" t="e">
        <f>#REF!*1.5</f>
        <v>#REF!</v>
      </c>
      <c r="AB4" s="11" t="e">
        <f>#REF!*1.5</f>
        <v>#REF!</v>
      </c>
      <c r="AC4" s="11" t="e">
        <f>#REF!*1.5</f>
        <v>#REF!</v>
      </c>
      <c r="AD4" s="11" t="e">
        <f>#REF!*1.5</f>
        <v>#REF!</v>
      </c>
    </row>
    <row r="5" spans="1:30" ht="21" customHeight="1" x14ac:dyDescent="0.35">
      <c r="A5" s="11" t="e">
        <f>SUM(AA4:AA291)</f>
        <v>#REF!</v>
      </c>
      <c r="B5" s="11" t="e">
        <f>SUM(#REF!)</f>
        <v>#REF!</v>
      </c>
      <c r="C5" s="11" t="e">
        <f>SUM(#REF!)</f>
        <v>#REF!</v>
      </c>
      <c r="D5" s="11" t="e">
        <f>SUM(AB4:AB291)</f>
        <v>#REF!</v>
      </c>
      <c r="E5" s="11" t="e">
        <f>SUM(#REF!)</f>
        <v>#REF!</v>
      </c>
      <c r="F5" s="11" t="e">
        <f>SUM(#REF!)</f>
        <v>#REF!</v>
      </c>
      <c r="G5" s="11" t="e">
        <f>SUM(AC4:AC291)</f>
        <v>#REF!</v>
      </c>
      <c r="H5" s="11" t="e">
        <f>SUM(#REF!)</f>
        <v>#REF!</v>
      </c>
      <c r="I5" s="11" t="e">
        <f>SUM(#REF!)</f>
        <v>#REF!</v>
      </c>
      <c r="J5" s="11" t="e">
        <f>SUM(AD4:AD291)</f>
        <v>#REF!</v>
      </c>
      <c r="K5" s="11" t="e">
        <f>SUM(#REF!)</f>
        <v>#REF!</v>
      </c>
      <c r="L5" s="11" t="e">
        <f>SUM(#REF!)</f>
        <v>#REF!</v>
      </c>
      <c r="AA5" s="11" t="e">
        <f>#REF!*1.5</f>
        <v>#REF!</v>
      </c>
      <c r="AB5" s="11" t="e">
        <f>#REF!*1.5</f>
        <v>#REF!</v>
      </c>
      <c r="AC5" s="11" t="e">
        <f>#REF!*1.5</f>
        <v>#REF!</v>
      </c>
      <c r="AD5" s="11" t="e">
        <f>#REF!*1.5</f>
        <v>#REF!</v>
      </c>
    </row>
    <row r="6" spans="1:30" ht="22.25" customHeight="1" x14ac:dyDescent="0.35">
      <c r="A6" s="87" t="s">
        <v>149</v>
      </c>
      <c r="B6" s="87"/>
      <c r="C6" s="87"/>
      <c r="D6" s="87" t="s">
        <v>149</v>
      </c>
      <c r="E6" s="87"/>
      <c r="F6" s="87"/>
      <c r="G6" s="87" t="s">
        <v>149</v>
      </c>
      <c r="H6" s="87"/>
      <c r="I6" s="87"/>
      <c r="J6" s="87" t="s">
        <v>149</v>
      </c>
      <c r="K6" s="87"/>
      <c r="L6" s="87"/>
      <c r="AA6" s="11" t="e">
        <f>#REF!*1.5</f>
        <v>#REF!</v>
      </c>
      <c r="AB6" s="11" t="e">
        <f>#REF!*1.5</f>
        <v>#REF!</v>
      </c>
      <c r="AC6" s="11" t="e">
        <f>#REF!*1.5</f>
        <v>#REF!</v>
      </c>
      <c r="AD6" s="11" t="e">
        <f>#REF!*1.5</f>
        <v>#REF!</v>
      </c>
    </row>
    <row r="7" spans="1:30" ht="18.5" customHeight="1" x14ac:dyDescent="0.35">
      <c r="A7" s="87" t="e">
        <f>SUM(A5,B5,C5)</f>
        <v>#REF!</v>
      </c>
      <c r="B7" s="87"/>
      <c r="C7" s="87"/>
      <c r="D7" s="87" t="e">
        <f>SUM(D5,E5,F5)</f>
        <v>#REF!</v>
      </c>
      <c r="E7" s="87"/>
      <c r="F7" s="87"/>
      <c r="G7" s="87" t="e">
        <f>SUM(G5,H5,I5)</f>
        <v>#REF!</v>
      </c>
      <c r="H7" s="87"/>
      <c r="I7" s="87"/>
      <c r="J7" s="87" t="e">
        <f>SUM(J5,K5,L5)</f>
        <v>#REF!</v>
      </c>
      <c r="K7" s="87"/>
      <c r="L7" s="87"/>
      <c r="AA7" s="11" t="e">
        <f>#REF!*1.5</f>
        <v>#REF!</v>
      </c>
      <c r="AB7" s="11" t="e">
        <f>#REF!*1.5</f>
        <v>#REF!</v>
      </c>
      <c r="AC7" s="11" t="e">
        <f>#REF!*1.5</f>
        <v>#REF!</v>
      </c>
      <c r="AD7" s="11" t="e">
        <f>#REF!*1.5</f>
        <v>#REF!</v>
      </c>
    </row>
    <row r="8" spans="1:30" x14ac:dyDescent="0.35">
      <c r="A8" s="90" t="s">
        <v>149</v>
      </c>
      <c r="B8" s="91"/>
      <c r="C8" s="91"/>
      <c r="D8" s="91"/>
      <c r="E8" s="91"/>
      <c r="F8" s="92"/>
      <c r="G8" s="90" t="s">
        <v>149</v>
      </c>
      <c r="H8" s="91"/>
      <c r="I8" s="91"/>
      <c r="J8" s="91"/>
      <c r="K8" s="91"/>
      <c r="L8" s="92"/>
      <c r="AA8" s="11" t="e">
        <f>#REF!*1.5</f>
        <v>#REF!</v>
      </c>
      <c r="AB8" s="11" t="e">
        <f>#REF!*1.5</f>
        <v>#REF!</v>
      </c>
      <c r="AC8" s="11" t="e">
        <f>#REF!*1.5</f>
        <v>#REF!</v>
      </c>
      <c r="AD8" s="11" t="e">
        <f>#REF!*1.5</f>
        <v>#REF!</v>
      </c>
    </row>
    <row r="9" spans="1:30" x14ac:dyDescent="0.35">
      <c r="A9" s="93"/>
      <c r="B9" s="94"/>
      <c r="C9" s="94"/>
      <c r="D9" s="94"/>
      <c r="E9" s="94"/>
      <c r="F9" s="95"/>
      <c r="G9" s="93"/>
      <c r="H9" s="94"/>
      <c r="I9" s="94"/>
      <c r="J9" s="94"/>
      <c r="K9" s="94"/>
      <c r="L9" s="95"/>
      <c r="AA9" s="11" t="e">
        <f>#REF!*1.5</f>
        <v>#REF!</v>
      </c>
      <c r="AB9" s="11" t="e">
        <f>#REF!*1.5</f>
        <v>#REF!</v>
      </c>
      <c r="AC9" s="11" t="e">
        <f>#REF!*1.5</f>
        <v>#REF!</v>
      </c>
      <c r="AD9" s="11" t="e">
        <f>#REF!*1.5</f>
        <v>#REF!</v>
      </c>
    </row>
    <row r="10" spans="1:30" x14ac:dyDescent="0.35">
      <c r="A10" s="90" t="e">
        <f>SUM(A7,D7)</f>
        <v>#REF!</v>
      </c>
      <c r="B10" s="91"/>
      <c r="C10" s="91"/>
      <c r="D10" s="91"/>
      <c r="E10" s="91"/>
      <c r="F10" s="92"/>
      <c r="G10" s="90" t="e">
        <f>SUM(G7,J7)</f>
        <v>#REF!</v>
      </c>
      <c r="H10" s="91"/>
      <c r="I10" s="91"/>
      <c r="J10" s="91"/>
      <c r="K10" s="91"/>
      <c r="L10" s="92"/>
      <c r="AA10" s="11" t="e">
        <f>#REF!*1.5</f>
        <v>#REF!</v>
      </c>
      <c r="AB10" s="11" t="e">
        <f>#REF!*1.5</f>
        <v>#REF!</v>
      </c>
      <c r="AC10" s="11" t="e">
        <f>#REF!*1.5</f>
        <v>#REF!</v>
      </c>
      <c r="AD10" s="11" t="e">
        <f>#REF!*1.5</f>
        <v>#REF!</v>
      </c>
    </row>
    <row r="11" spans="1:30" x14ac:dyDescent="0.35">
      <c r="A11" s="93"/>
      <c r="B11" s="94"/>
      <c r="C11" s="94"/>
      <c r="D11" s="94"/>
      <c r="E11" s="94"/>
      <c r="F11" s="95"/>
      <c r="G11" s="93"/>
      <c r="H11" s="94"/>
      <c r="I11" s="94"/>
      <c r="J11" s="94"/>
      <c r="K11" s="94"/>
      <c r="L11" s="95"/>
      <c r="AA11" s="11" t="e">
        <f>#REF!*1.5</f>
        <v>#REF!</v>
      </c>
      <c r="AB11" s="11" t="e">
        <f>#REF!*1.5</f>
        <v>#REF!</v>
      </c>
      <c r="AC11" s="11" t="e">
        <f>#REF!*1.5</f>
        <v>#REF!</v>
      </c>
      <c r="AD11" s="11" t="e">
        <f>#REF!*1.5</f>
        <v>#REF!</v>
      </c>
    </row>
    <row r="12" spans="1:30" x14ac:dyDescent="0.35">
      <c r="AA12" s="11" t="e">
        <f>#REF!*1.5</f>
        <v>#REF!</v>
      </c>
      <c r="AB12" s="11" t="e">
        <f>#REF!*1.5</f>
        <v>#REF!</v>
      </c>
      <c r="AC12" s="11" t="e">
        <f>#REF!*1.5</f>
        <v>#REF!</v>
      </c>
      <c r="AD12" s="11" t="e">
        <f>#REF!*1.5</f>
        <v>#REF!</v>
      </c>
    </row>
    <row r="13" spans="1:30" x14ac:dyDescent="0.35">
      <c r="AA13" s="11" t="e">
        <f>#REF!*1.5</f>
        <v>#REF!</v>
      </c>
      <c r="AB13" s="11" t="e">
        <f>#REF!*1.5</f>
        <v>#REF!</v>
      </c>
      <c r="AC13" s="11" t="e">
        <f>#REF!*1.5</f>
        <v>#REF!</v>
      </c>
      <c r="AD13" s="11" t="e">
        <f>#REF!*1.5</f>
        <v>#REF!</v>
      </c>
    </row>
    <row r="14" spans="1:30" x14ac:dyDescent="0.35">
      <c r="A14" s="89" t="s">
        <v>150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N14" s="88" t="s">
        <v>151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AA14" s="11" t="e">
        <f>#REF!*1.5</f>
        <v>#REF!</v>
      </c>
      <c r="AB14" s="11" t="e">
        <f>#REF!*1.5</f>
        <v>#REF!</v>
      </c>
      <c r="AC14" s="11" t="e">
        <f>#REF!*1.5</f>
        <v>#REF!</v>
      </c>
      <c r="AD14" s="11" t="e">
        <f>#REF!*1.5</f>
        <v>#REF!</v>
      </c>
    </row>
    <row r="15" spans="1:30" ht="20.5" customHeight="1" x14ac:dyDescent="0.35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AA15" s="11" t="e">
        <f>#REF!*1.5</f>
        <v>#REF!</v>
      </c>
      <c r="AB15" s="11" t="e">
        <f>#REF!*1.5</f>
        <v>#REF!</v>
      </c>
      <c r="AC15" s="11" t="e">
        <f>#REF!*1.5</f>
        <v>#REF!</v>
      </c>
      <c r="AD15" s="11" t="e">
        <f>#REF!*1.5</f>
        <v>#REF!</v>
      </c>
    </row>
    <row r="16" spans="1:30" ht="23" customHeight="1" x14ac:dyDescent="0.35">
      <c r="A16" s="87" t="s">
        <v>143</v>
      </c>
      <c r="B16" s="87"/>
      <c r="C16" s="87"/>
      <c r="D16" s="84" t="s">
        <v>144</v>
      </c>
      <c r="E16" s="85"/>
      <c r="F16" s="86"/>
      <c r="G16" s="87" t="s">
        <v>145</v>
      </c>
      <c r="H16" s="87"/>
      <c r="I16" s="87"/>
      <c r="J16" s="87" t="s">
        <v>146</v>
      </c>
      <c r="K16" s="87"/>
      <c r="L16" s="87"/>
      <c r="N16" s="87" t="s">
        <v>143</v>
      </c>
      <c r="O16" s="87"/>
      <c r="P16" s="87"/>
      <c r="Q16" s="87" t="s">
        <v>144</v>
      </c>
      <c r="R16" s="87"/>
      <c r="S16" s="87"/>
      <c r="T16" s="87" t="s">
        <v>145</v>
      </c>
      <c r="U16" s="87"/>
      <c r="V16" s="87"/>
      <c r="W16" s="87" t="s">
        <v>146</v>
      </c>
      <c r="X16" s="87"/>
      <c r="Y16" s="87"/>
      <c r="AA16" s="11" t="e">
        <f>#REF!*1.5</f>
        <v>#REF!</v>
      </c>
      <c r="AB16" s="11" t="e">
        <f>#REF!*1.5</f>
        <v>#REF!</v>
      </c>
      <c r="AC16" s="11" t="e">
        <f>#REF!*1.5</f>
        <v>#REF!</v>
      </c>
      <c r="AD16" s="11" t="e">
        <f>#REF!*1.5</f>
        <v>#REF!</v>
      </c>
    </row>
    <row r="17" spans="1:30" ht="25.25" customHeight="1" x14ac:dyDescent="0.35">
      <c r="A17" s="11" t="s">
        <v>142</v>
      </c>
      <c r="B17" s="11" t="s">
        <v>147</v>
      </c>
      <c r="C17" s="11" t="s">
        <v>148</v>
      </c>
      <c r="D17" s="11" t="s">
        <v>142</v>
      </c>
      <c r="E17" s="11" t="s">
        <v>147</v>
      </c>
      <c r="F17" s="11" t="s">
        <v>148</v>
      </c>
      <c r="G17" s="11" t="s">
        <v>142</v>
      </c>
      <c r="H17" s="11" t="s">
        <v>147</v>
      </c>
      <c r="I17" s="11" t="s">
        <v>148</v>
      </c>
      <c r="J17" s="11" t="s">
        <v>142</v>
      </c>
      <c r="K17" s="11" t="s">
        <v>147</v>
      </c>
      <c r="L17" s="11" t="s">
        <v>148</v>
      </c>
      <c r="N17" s="11" t="s">
        <v>142</v>
      </c>
      <c r="O17" s="11" t="s">
        <v>147</v>
      </c>
      <c r="P17" s="11" t="s">
        <v>148</v>
      </c>
      <c r="Q17" s="11" t="s">
        <v>142</v>
      </c>
      <c r="R17" s="11" t="s">
        <v>147</v>
      </c>
      <c r="S17" s="11" t="s">
        <v>148</v>
      </c>
      <c r="T17" s="11" t="s">
        <v>142</v>
      </c>
      <c r="U17" s="11" t="s">
        <v>147</v>
      </c>
      <c r="V17" s="11" t="s">
        <v>148</v>
      </c>
      <c r="W17" s="11" t="s">
        <v>142</v>
      </c>
      <c r="X17" s="11" t="s">
        <v>147</v>
      </c>
      <c r="Y17" s="11" t="s">
        <v>148</v>
      </c>
      <c r="AA17" s="11" t="e">
        <f>#REF!*1.5</f>
        <v>#REF!</v>
      </c>
      <c r="AB17" s="11" t="e">
        <f>#REF!*1.5</f>
        <v>#REF!</v>
      </c>
      <c r="AC17" s="11" t="e">
        <f>#REF!*1.5</f>
        <v>#REF!</v>
      </c>
      <c r="AD17" s="11" t="e">
        <f>#REF!*1.5</f>
        <v>#REF!</v>
      </c>
    </row>
    <row r="18" spans="1:30" ht="25.25" customHeight="1" x14ac:dyDescent="0.35">
      <c r="A18" s="11" t="e">
        <f>A5-N18</f>
        <v>#REF!</v>
      </c>
      <c r="B18" s="11" t="e">
        <f>B5-O18</f>
        <v>#REF!</v>
      </c>
      <c r="C18" s="11" t="e">
        <f>C5-P18</f>
        <v>#REF!</v>
      </c>
      <c r="D18" s="11" t="e">
        <f t="shared" ref="D18:K18" si="0">D5-Q18</f>
        <v>#REF!</v>
      </c>
      <c r="E18" s="11" t="e">
        <f t="shared" si="0"/>
        <v>#REF!</v>
      </c>
      <c r="F18" s="11" t="e">
        <f t="shared" si="0"/>
        <v>#REF!</v>
      </c>
      <c r="G18" s="11" t="e">
        <f t="shared" si="0"/>
        <v>#REF!</v>
      </c>
      <c r="H18" s="11" t="e">
        <f t="shared" si="0"/>
        <v>#REF!</v>
      </c>
      <c r="I18" s="11" t="e">
        <f t="shared" si="0"/>
        <v>#REF!</v>
      </c>
      <c r="J18" s="11" t="e">
        <f t="shared" si="0"/>
        <v>#REF!</v>
      </c>
      <c r="K18" s="11" t="e">
        <f t="shared" si="0"/>
        <v>#REF!</v>
      </c>
      <c r="L18" s="11" t="e">
        <f>L5-Y18</f>
        <v>#REF!</v>
      </c>
      <c r="N18" s="11" t="e">
        <f>SUMIF(#REF!,"Portée",#REF!)*1.5</f>
        <v>#REF!</v>
      </c>
      <c r="O18" s="11" t="e">
        <f>SUMIF(#REF!,"Portée",#REF!)</f>
        <v>#REF!</v>
      </c>
      <c r="P18" s="11" t="e">
        <f>SUMIF(#REF!,"Portée",#REF!)</f>
        <v>#REF!</v>
      </c>
      <c r="Q18" s="11" t="e">
        <f>SUMIF(#REF!,"Portée",#REF!)*1.5</f>
        <v>#REF!</v>
      </c>
      <c r="R18" s="11" t="e">
        <f>SUMIF(#REF!,"Portée",#REF!)</f>
        <v>#REF!</v>
      </c>
      <c r="S18" s="11" t="e">
        <f>SUMIF(#REF!,"Portée",#REF!)</f>
        <v>#REF!</v>
      </c>
      <c r="T18" s="11" t="e">
        <f>SUMIF(#REF!,"Portée",#REF!)*1.5</f>
        <v>#REF!</v>
      </c>
      <c r="U18" s="11" t="e">
        <f>SUMIF(#REF!,"Portée",#REF!)</f>
        <v>#REF!</v>
      </c>
      <c r="V18" s="11" t="e">
        <f>SUMIF(#REF!,"Portée",#REF!)</f>
        <v>#REF!</v>
      </c>
      <c r="W18" s="11" t="e">
        <f>SUMIF(#REF!,"Portée",#REF!)*1.5</f>
        <v>#REF!</v>
      </c>
      <c r="X18" s="11" t="e">
        <f>SUMIF(#REF!,"Portée",#REF!)</f>
        <v>#REF!</v>
      </c>
      <c r="Y18" s="11" t="e">
        <f>SUMIF(#REF!,"Portée",#REF!)</f>
        <v>#REF!</v>
      </c>
      <c r="AA18" s="11" t="e">
        <f>#REF!*1.5</f>
        <v>#REF!</v>
      </c>
      <c r="AB18" s="11" t="e">
        <f>#REF!*1.5</f>
        <v>#REF!</v>
      </c>
      <c r="AC18" s="11" t="e">
        <f>#REF!*1.5</f>
        <v>#REF!</v>
      </c>
      <c r="AD18" s="11" t="e">
        <f>#REF!*1.5</f>
        <v>#REF!</v>
      </c>
    </row>
    <row r="19" spans="1:30" ht="24" customHeight="1" x14ac:dyDescent="0.35">
      <c r="A19" s="87" t="s">
        <v>149</v>
      </c>
      <c r="B19" s="87"/>
      <c r="C19" s="87"/>
      <c r="D19" s="87" t="s">
        <v>149</v>
      </c>
      <c r="E19" s="87"/>
      <c r="F19" s="87"/>
      <c r="G19" s="87" t="s">
        <v>149</v>
      </c>
      <c r="H19" s="87"/>
      <c r="I19" s="87"/>
      <c r="J19" s="87" t="s">
        <v>149</v>
      </c>
      <c r="K19" s="87"/>
      <c r="L19" s="87"/>
      <c r="AA19" s="11" t="e">
        <f>#REF!*1.5</f>
        <v>#REF!</v>
      </c>
      <c r="AB19" s="11" t="e">
        <f>#REF!*1.5</f>
        <v>#REF!</v>
      </c>
      <c r="AC19" s="11" t="e">
        <f>#REF!*1.5</f>
        <v>#REF!</v>
      </c>
      <c r="AD19" s="11" t="e">
        <f>#REF!*1.5</f>
        <v>#REF!</v>
      </c>
    </row>
    <row r="20" spans="1:30" ht="26" customHeight="1" x14ac:dyDescent="0.35">
      <c r="A20" s="87" t="e">
        <f>SUM(A18,B18,C18)</f>
        <v>#REF!</v>
      </c>
      <c r="B20" s="87"/>
      <c r="C20" s="87"/>
      <c r="D20" s="87" t="e">
        <f>SUM(D18,E18,F18)</f>
        <v>#REF!</v>
      </c>
      <c r="E20" s="87"/>
      <c r="F20" s="87"/>
      <c r="G20" s="87" t="e">
        <f>SUM(G18,H18,I18)</f>
        <v>#REF!</v>
      </c>
      <c r="H20" s="87"/>
      <c r="I20" s="87"/>
      <c r="J20" s="87" t="e">
        <f>SUM(J18,K18,L18)</f>
        <v>#REF!</v>
      </c>
      <c r="K20" s="87"/>
      <c r="L20" s="87"/>
      <c r="AA20" s="11" t="e">
        <f>#REF!*1.5</f>
        <v>#REF!</v>
      </c>
      <c r="AB20" s="11" t="e">
        <f>#REF!*1.5</f>
        <v>#REF!</v>
      </c>
      <c r="AC20" s="11" t="e">
        <f>#REF!*1.5</f>
        <v>#REF!</v>
      </c>
      <c r="AD20" s="11" t="e">
        <f>#REF!*1.5</f>
        <v>#REF!</v>
      </c>
    </row>
    <row r="21" spans="1:30" ht="30.5" customHeight="1" x14ac:dyDescent="0.35">
      <c r="A21" s="84" t="s">
        <v>149</v>
      </c>
      <c r="B21" s="85"/>
      <c r="C21" s="85"/>
      <c r="D21" s="85"/>
      <c r="E21" s="85"/>
      <c r="F21" s="86"/>
      <c r="G21" s="84" t="s">
        <v>149</v>
      </c>
      <c r="H21" s="85"/>
      <c r="I21" s="85"/>
      <c r="J21" s="85"/>
      <c r="K21" s="85"/>
      <c r="L21" s="86"/>
      <c r="AA21" s="11" t="e">
        <f>#REF!*1.5</f>
        <v>#REF!</v>
      </c>
      <c r="AB21" s="11" t="e">
        <f>#REF!*1.5</f>
        <v>#REF!</v>
      </c>
      <c r="AC21" s="11" t="e">
        <f>#REF!*1.5</f>
        <v>#REF!</v>
      </c>
      <c r="AD21" s="11" t="e">
        <f>#REF!*1.5</f>
        <v>#REF!</v>
      </c>
    </row>
    <row r="22" spans="1:30" ht="25.25" customHeight="1" x14ac:dyDescent="0.35">
      <c r="A22" s="84" t="e">
        <f>SUM(A20,D20)</f>
        <v>#REF!</v>
      </c>
      <c r="B22" s="85"/>
      <c r="C22" s="85"/>
      <c r="D22" s="85"/>
      <c r="E22" s="85"/>
      <c r="F22" s="86"/>
      <c r="G22" s="84" t="e">
        <f>SUM(G20,J20)</f>
        <v>#REF!</v>
      </c>
      <c r="H22" s="85"/>
      <c r="I22" s="85"/>
      <c r="J22" s="85"/>
      <c r="K22" s="85"/>
      <c r="L22" s="86"/>
      <c r="AA22" s="11" t="e">
        <f>#REF!*1.5</f>
        <v>#REF!</v>
      </c>
      <c r="AB22" s="11" t="e">
        <f>#REF!*1.5</f>
        <v>#REF!</v>
      </c>
      <c r="AC22" s="11" t="e">
        <f>#REF!*1.5</f>
        <v>#REF!</v>
      </c>
      <c r="AD22" s="11" t="e">
        <f>#REF!*1.5</f>
        <v>#REF!</v>
      </c>
    </row>
    <row r="23" spans="1:30" x14ac:dyDescent="0.35">
      <c r="AA23" s="11" t="e">
        <f>#REF!*1.5</f>
        <v>#REF!</v>
      </c>
      <c r="AB23" s="11" t="e">
        <f>#REF!*1.5</f>
        <v>#REF!</v>
      </c>
      <c r="AC23" s="11" t="e">
        <f>#REF!*1.5</f>
        <v>#REF!</v>
      </c>
      <c r="AD23" s="11" t="e">
        <f>#REF!*1.5</f>
        <v>#REF!</v>
      </c>
    </row>
    <row r="24" spans="1:30" x14ac:dyDescent="0.35">
      <c r="AA24" s="11" t="e">
        <f>#REF!*1.5</f>
        <v>#REF!</v>
      </c>
      <c r="AB24" s="11" t="e">
        <f>#REF!*1.5</f>
        <v>#REF!</v>
      </c>
      <c r="AC24" s="11" t="e">
        <f>#REF!*1.5</f>
        <v>#REF!</v>
      </c>
      <c r="AD24" s="11" t="e">
        <f>#REF!*1.5</f>
        <v>#REF!</v>
      </c>
    </row>
    <row r="25" spans="1:30" x14ac:dyDescent="0.35">
      <c r="AA25" s="11" t="e">
        <f>#REF!*1.5</f>
        <v>#REF!</v>
      </c>
      <c r="AB25" s="11" t="e">
        <f>#REF!*1.5</f>
        <v>#REF!</v>
      </c>
      <c r="AC25" s="11" t="e">
        <f>#REF!*1.5</f>
        <v>#REF!</v>
      </c>
      <c r="AD25" s="11" t="e">
        <f>#REF!*1.5</f>
        <v>#REF!</v>
      </c>
    </row>
    <row r="26" spans="1:30" x14ac:dyDescent="0.35">
      <c r="AA26" s="11" t="e">
        <f>#REF!*1.5</f>
        <v>#REF!</v>
      </c>
      <c r="AB26" s="11" t="e">
        <f>#REF!*1.5</f>
        <v>#REF!</v>
      </c>
      <c r="AC26" s="11" t="e">
        <f>#REF!*1.5</f>
        <v>#REF!</v>
      </c>
      <c r="AD26" s="11" t="e">
        <f>#REF!*1.5</f>
        <v>#REF!</v>
      </c>
    </row>
    <row r="27" spans="1:30" x14ac:dyDescent="0.35">
      <c r="AA27" s="11" t="e">
        <f>#REF!*1.5</f>
        <v>#REF!</v>
      </c>
      <c r="AB27" s="11" t="e">
        <f>#REF!*1.5</f>
        <v>#REF!</v>
      </c>
      <c r="AC27" s="11" t="e">
        <f>#REF!*1.5</f>
        <v>#REF!</v>
      </c>
      <c r="AD27" s="11" t="e">
        <f>#REF!*1.5</f>
        <v>#REF!</v>
      </c>
    </row>
    <row r="28" spans="1:30" x14ac:dyDescent="0.35">
      <c r="AA28" s="11" t="e">
        <f>#REF!*1.5</f>
        <v>#REF!</v>
      </c>
      <c r="AB28" s="11" t="e">
        <f>#REF!*1.5</f>
        <v>#REF!</v>
      </c>
      <c r="AC28" s="11" t="e">
        <f>#REF!*1.5</f>
        <v>#REF!</v>
      </c>
      <c r="AD28" s="11" t="e">
        <f>#REF!*1.5</f>
        <v>#REF!</v>
      </c>
    </row>
    <row r="29" spans="1:30" x14ac:dyDescent="0.35">
      <c r="AA29" s="11" t="e">
        <f>#REF!*1.5</f>
        <v>#REF!</v>
      </c>
      <c r="AB29" s="11" t="e">
        <f>#REF!*1.5</f>
        <v>#REF!</v>
      </c>
      <c r="AC29" s="11" t="e">
        <f>#REF!*1.5</f>
        <v>#REF!</v>
      </c>
      <c r="AD29" s="11" t="e">
        <f>#REF!*1.5</f>
        <v>#REF!</v>
      </c>
    </row>
    <row r="30" spans="1:30" x14ac:dyDescent="0.35">
      <c r="AA30" s="11" t="e">
        <f>#REF!*1.5</f>
        <v>#REF!</v>
      </c>
      <c r="AB30" s="11" t="e">
        <f>#REF!*1.5</f>
        <v>#REF!</v>
      </c>
      <c r="AC30" s="11" t="e">
        <f>#REF!*1.5</f>
        <v>#REF!</v>
      </c>
      <c r="AD30" s="11" t="e">
        <f>#REF!*1.5</f>
        <v>#REF!</v>
      </c>
    </row>
    <row r="31" spans="1:30" x14ac:dyDescent="0.35">
      <c r="AA31" s="11" t="e">
        <f>#REF!*1.5</f>
        <v>#REF!</v>
      </c>
      <c r="AB31" s="11" t="e">
        <f>#REF!*1.5</f>
        <v>#REF!</v>
      </c>
      <c r="AC31" s="11" t="e">
        <f>#REF!*1.5</f>
        <v>#REF!</v>
      </c>
      <c r="AD31" s="11" t="e">
        <f>#REF!*1.5</f>
        <v>#REF!</v>
      </c>
    </row>
    <row r="32" spans="1:30" x14ac:dyDescent="0.35">
      <c r="AA32" s="11" t="e">
        <f>#REF!*1.5</f>
        <v>#REF!</v>
      </c>
      <c r="AB32" s="11" t="e">
        <f>#REF!*1.5</f>
        <v>#REF!</v>
      </c>
      <c r="AC32" s="11" t="e">
        <f>#REF!*1.5</f>
        <v>#REF!</v>
      </c>
      <c r="AD32" s="11" t="e">
        <f>#REF!*1.5</f>
        <v>#REF!</v>
      </c>
    </row>
    <row r="33" spans="27:30" x14ac:dyDescent="0.35">
      <c r="AA33" s="11" t="e">
        <f>#REF!*1.5</f>
        <v>#REF!</v>
      </c>
      <c r="AB33" s="11" t="e">
        <f>#REF!*1.5</f>
        <v>#REF!</v>
      </c>
      <c r="AC33" s="11" t="e">
        <f>#REF!*1.5</f>
        <v>#REF!</v>
      </c>
      <c r="AD33" s="11" t="e">
        <f>#REF!*1.5</f>
        <v>#REF!</v>
      </c>
    </row>
    <row r="34" spans="27:30" x14ac:dyDescent="0.35">
      <c r="AA34" s="11" t="e">
        <f>#REF!*1.5</f>
        <v>#REF!</v>
      </c>
      <c r="AB34" s="11" t="e">
        <f>#REF!*1.5</f>
        <v>#REF!</v>
      </c>
      <c r="AC34" s="11" t="e">
        <f>#REF!*1.5</f>
        <v>#REF!</v>
      </c>
      <c r="AD34" s="11" t="e">
        <f>#REF!*1.5</f>
        <v>#REF!</v>
      </c>
    </row>
    <row r="35" spans="27:30" x14ac:dyDescent="0.35">
      <c r="AA35" s="11" t="e">
        <f>#REF!*1.5</f>
        <v>#REF!</v>
      </c>
      <c r="AB35" s="11" t="e">
        <f>#REF!*1.5</f>
        <v>#REF!</v>
      </c>
      <c r="AC35" s="11" t="e">
        <f>#REF!*1.5</f>
        <v>#REF!</v>
      </c>
      <c r="AD35" s="11" t="e">
        <f>#REF!*1.5</f>
        <v>#REF!</v>
      </c>
    </row>
    <row r="36" spans="27:30" x14ac:dyDescent="0.35">
      <c r="AA36" s="11" t="e">
        <f>#REF!*1.5</f>
        <v>#REF!</v>
      </c>
      <c r="AB36" s="11" t="e">
        <f>#REF!*1.5</f>
        <v>#REF!</v>
      </c>
      <c r="AC36" s="11" t="e">
        <f>#REF!*1.5</f>
        <v>#REF!</v>
      </c>
      <c r="AD36" s="11" t="e">
        <f>#REF!*1.5</f>
        <v>#REF!</v>
      </c>
    </row>
    <row r="37" spans="27:30" x14ac:dyDescent="0.35">
      <c r="AA37" s="11" t="e">
        <f>#REF!*1.5</f>
        <v>#REF!</v>
      </c>
      <c r="AB37" s="11" t="e">
        <f>#REF!*1.5</f>
        <v>#REF!</v>
      </c>
      <c r="AC37" s="11" t="e">
        <f>#REF!*1.5</f>
        <v>#REF!</v>
      </c>
      <c r="AD37" s="11" t="e">
        <f>#REF!*1.5</f>
        <v>#REF!</v>
      </c>
    </row>
    <row r="38" spans="27:30" x14ac:dyDescent="0.35">
      <c r="AA38" s="11" t="e">
        <f>#REF!*1.5</f>
        <v>#REF!</v>
      </c>
      <c r="AB38" s="11" t="e">
        <f>#REF!*1.5</f>
        <v>#REF!</v>
      </c>
      <c r="AC38" s="11" t="e">
        <f>#REF!*1.5</f>
        <v>#REF!</v>
      </c>
      <c r="AD38" s="11" t="e">
        <f>#REF!*1.5</f>
        <v>#REF!</v>
      </c>
    </row>
    <row r="39" spans="27:30" x14ac:dyDescent="0.35">
      <c r="AA39" s="11" t="e">
        <f>#REF!*1.5</f>
        <v>#REF!</v>
      </c>
      <c r="AB39" s="11" t="e">
        <f>#REF!*1.5</f>
        <v>#REF!</v>
      </c>
      <c r="AC39" s="11" t="e">
        <f>#REF!*1.5</f>
        <v>#REF!</v>
      </c>
      <c r="AD39" s="11" t="e">
        <f>#REF!*1.5</f>
        <v>#REF!</v>
      </c>
    </row>
    <row r="40" spans="27:30" x14ac:dyDescent="0.35">
      <c r="AA40" s="11" t="e">
        <f>#REF!*1.5</f>
        <v>#REF!</v>
      </c>
      <c r="AB40" s="11" t="e">
        <f>#REF!*1.5</f>
        <v>#REF!</v>
      </c>
      <c r="AC40" s="11" t="e">
        <f>#REF!*1.5</f>
        <v>#REF!</v>
      </c>
      <c r="AD40" s="11" t="e">
        <f>#REF!*1.5</f>
        <v>#REF!</v>
      </c>
    </row>
    <row r="41" spans="27:30" x14ac:dyDescent="0.35">
      <c r="AA41" s="11" t="e">
        <f>#REF!*1.5</f>
        <v>#REF!</v>
      </c>
      <c r="AB41" s="11" t="e">
        <f>#REF!*1.5</f>
        <v>#REF!</v>
      </c>
      <c r="AC41" s="11" t="e">
        <f>#REF!*1.5</f>
        <v>#REF!</v>
      </c>
      <c r="AD41" s="11" t="e">
        <f>#REF!*1.5</f>
        <v>#REF!</v>
      </c>
    </row>
    <row r="42" spans="27:30" x14ac:dyDescent="0.35">
      <c r="AA42" s="11" t="e">
        <f>#REF!*1.5</f>
        <v>#REF!</v>
      </c>
      <c r="AB42" s="11" t="e">
        <f>#REF!*1.5</f>
        <v>#REF!</v>
      </c>
      <c r="AC42" s="11" t="e">
        <f>#REF!*1.5</f>
        <v>#REF!</v>
      </c>
      <c r="AD42" s="11" t="e">
        <f>#REF!*1.5</f>
        <v>#REF!</v>
      </c>
    </row>
    <row r="43" spans="27:30" x14ac:dyDescent="0.35">
      <c r="AA43" s="11" t="e">
        <f>#REF!*1.5</f>
        <v>#REF!</v>
      </c>
      <c r="AB43" s="11" t="e">
        <f>#REF!*1.5</f>
        <v>#REF!</v>
      </c>
      <c r="AC43" s="11" t="e">
        <f>#REF!*1.5</f>
        <v>#REF!</v>
      </c>
      <c r="AD43" s="11" t="e">
        <f>#REF!*1.5</f>
        <v>#REF!</v>
      </c>
    </row>
    <row r="44" spans="27:30" x14ac:dyDescent="0.35">
      <c r="AA44" s="11" t="e">
        <f>#REF!*1.5</f>
        <v>#REF!</v>
      </c>
      <c r="AB44" s="11" t="e">
        <f>#REF!*1.5</f>
        <v>#REF!</v>
      </c>
      <c r="AC44" s="11" t="e">
        <f>#REF!*1.5</f>
        <v>#REF!</v>
      </c>
      <c r="AD44" s="11" t="e">
        <f>#REF!*1.5</f>
        <v>#REF!</v>
      </c>
    </row>
    <row r="45" spans="27:30" x14ac:dyDescent="0.35">
      <c r="AA45" s="11" t="e">
        <f>#REF!*1.5</f>
        <v>#REF!</v>
      </c>
      <c r="AB45" s="11" t="e">
        <f>#REF!*1.5</f>
        <v>#REF!</v>
      </c>
      <c r="AC45" s="11" t="e">
        <f>#REF!*1.5</f>
        <v>#REF!</v>
      </c>
      <c r="AD45" s="11" t="e">
        <f>#REF!*1.5</f>
        <v>#REF!</v>
      </c>
    </row>
    <row r="46" spans="27:30" x14ac:dyDescent="0.35">
      <c r="AA46" s="11" t="e">
        <f>#REF!*1.5</f>
        <v>#REF!</v>
      </c>
      <c r="AB46" s="11" t="e">
        <f>#REF!*1.5</f>
        <v>#REF!</v>
      </c>
      <c r="AC46" s="11" t="e">
        <f>#REF!*1.5</f>
        <v>#REF!</v>
      </c>
      <c r="AD46" s="11" t="e">
        <f>#REF!*1.5</f>
        <v>#REF!</v>
      </c>
    </row>
    <row r="47" spans="27:30" x14ac:dyDescent="0.35">
      <c r="AA47" s="11" t="e">
        <f>#REF!*1.5</f>
        <v>#REF!</v>
      </c>
      <c r="AB47" s="11" t="e">
        <f>#REF!*1.5</f>
        <v>#REF!</v>
      </c>
      <c r="AC47" s="11" t="e">
        <f>#REF!*1.5</f>
        <v>#REF!</v>
      </c>
      <c r="AD47" s="11" t="e">
        <f>#REF!*1.5</f>
        <v>#REF!</v>
      </c>
    </row>
    <row r="48" spans="27:30" x14ac:dyDescent="0.35">
      <c r="AA48" s="11" t="e">
        <f>#REF!*1.5</f>
        <v>#REF!</v>
      </c>
      <c r="AB48" s="11" t="e">
        <f>#REF!*1.5</f>
        <v>#REF!</v>
      </c>
      <c r="AC48" s="11" t="e">
        <f>#REF!*1.5</f>
        <v>#REF!</v>
      </c>
      <c r="AD48" s="11" t="e">
        <f>#REF!*1.5</f>
        <v>#REF!</v>
      </c>
    </row>
    <row r="49" spans="27:30" x14ac:dyDescent="0.35">
      <c r="AA49" s="11" t="e">
        <f>#REF!*1.5</f>
        <v>#REF!</v>
      </c>
      <c r="AB49" s="11" t="e">
        <f>#REF!*1.5</f>
        <v>#REF!</v>
      </c>
      <c r="AC49" s="11" t="e">
        <f>#REF!*1.5</f>
        <v>#REF!</v>
      </c>
      <c r="AD49" s="11" t="e">
        <f>#REF!*1.5</f>
        <v>#REF!</v>
      </c>
    </row>
    <row r="50" spans="27:30" x14ac:dyDescent="0.35">
      <c r="AA50" s="11" t="e">
        <f>#REF!*1.5</f>
        <v>#REF!</v>
      </c>
      <c r="AB50" s="11" t="e">
        <f>#REF!*1.5</f>
        <v>#REF!</v>
      </c>
      <c r="AC50" s="11" t="e">
        <f>#REF!*1.5</f>
        <v>#REF!</v>
      </c>
      <c r="AD50" s="11" t="e">
        <f>#REF!*1.5</f>
        <v>#REF!</v>
      </c>
    </row>
    <row r="51" spans="27:30" x14ac:dyDescent="0.35">
      <c r="AA51" s="11" t="e">
        <f>#REF!*1.5</f>
        <v>#REF!</v>
      </c>
      <c r="AB51" s="11" t="e">
        <f>#REF!*1.5</f>
        <v>#REF!</v>
      </c>
      <c r="AC51" s="11" t="e">
        <f>#REF!*1.5</f>
        <v>#REF!</v>
      </c>
      <c r="AD51" s="11" t="e">
        <f>#REF!*1.5</f>
        <v>#REF!</v>
      </c>
    </row>
    <row r="52" spans="27:30" x14ac:dyDescent="0.35">
      <c r="AA52" s="11" t="e">
        <f>#REF!*1.5</f>
        <v>#REF!</v>
      </c>
      <c r="AB52" s="11" t="e">
        <f>#REF!*1.5</f>
        <v>#REF!</v>
      </c>
      <c r="AC52" s="11" t="e">
        <f>#REF!*1.5</f>
        <v>#REF!</v>
      </c>
      <c r="AD52" s="11" t="e">
        <f>#REF!*1.5</f>
        <v>#REF!</v>
      </c>
    </row>
    <row r="53" spans="27:30" x14ac:dyDescent="0.35">
      <c r="AA53" s="11" t="e">
        <f>#REF!*1.5</f>
        <v>#REF!</v>
      </c>
      <c r="AB53" s="11" t="e">
        <f>#REF!*1.5</f>
        <v>#REF!</v>
      </c>
      <c r="AC53" s="11" t="e">
        <f>#REF!*1.5</f>
        <v>#REF!</v>
      </c>
      <c r="AD53" s="11" t="e">
        <f>#REF!*1.5</f>
        <v>#REF!</v>
      </c>
    </row>
    <row r="54" spans="27:30" x14ac:dyDescent="0.35">
      <c r="AA54" s="11" t="e">
        <f>#REF!*1.5</f>
        <v>#REF!</v>
      </c>
      <c r="AB54" s="11" t="e">
        <f>#REF!*1.5</f>
        <v>#REF!</v>
      </c>
      <c r="AC54" s="11" t="e">
        <f>#REF!*1.5</f>
        <v>#REF!</v>
      </c>
      <c r="AD54" s="11" t="e">
        <f>#REF!*1.5</f>
        <v>#REF!</v>
      </c>
    </row>
    <row r="55" spans="27:30" x14ac:dyDescent="0.35">
      <c r="AA55" s="11" t="e">
        <f>#REF!*1.5</f>
        <v>#REF!</v>
      </c>
      <c r="AB55" s="11" t="e">
        <f>#REF!*1.5</f>
        <v>#REF!</v>
      </c>
      <c r="AC55" s="11" t="e">
        <f>#REF!*1.5</f>
        <v>#REF!</v>
      </c>
      <c r="AD55" s="11" t="e">
        <f>#REF!*1.5</f>
        <v>#REF!</v>
      </c>
    </row>
    <row r="56" spans="27:30" x14ac:dyDescent="0.35">
      <c r="AA56" s="11" t="e">
        <f>#REF!*1.5</f>
        <v>#REF!</v>
      </c>
      <c r="AB56" s="11" t="e">
        <f>#REF!*1.5</f>
        <v>#REF!</v>
      </c>
      <c r="AC56" s="11" t="e">
        <f>#REF!*1.5</f>
        <v>#REF!</v>
      </c>
      <c r="AD56" s="11" t="e">
        <f>#REF!*1.5</f>
        <v>#REF!</v>
      </c>
    </row>
    <row r="57" spans="27:30" x14ac:dyDescent="0.35">
      <c r="AA57" s="11" t="e">
        <f>#REF!*1.5</f>
        <v>#REF!</v>
      </c>
      <c r="AB57" s="11" t="e">
        <f>#REF!*1.5</f>
        <v>#REF!</v>
      </c>
      <c r="AC57" s="11" t="e">
        <f>#REF!*1.5</f>
        <v>#REF!</v>
      </c>
      <c r="AD57" s="11" t="e">
        <f>#REF!*1.5</f>
        <v>#REF!</v>
      </c>
    </row>
    <row r="58" spans="27:30" x14ac:dyDescent="0.35">
      <c r="AA58" s="11" t="e">
        <f>#REF!*1.5</f>
        <v>#REF!</v>
      </c>
      <c r="AB58" s="11" t="e">
        <f>#REF!*1.5</f>
        <v>#REF!</v>
      </c>
      <c r="AC58" s="11" t="e">
        <f>#REF!*1.5</f>
        <v>#REF!</v>
      </c>
      <c r="AD58" s="11" t="e">
        <f>#REF!*1.5</f>
        <v>#REF!</v>
      </c>
    </row>
    <row r="59" spans="27:30" x14ac:dyDescent="0.35">
      <c r="AA59" s="11" t="e">
        <f>#REF!*1.5</f>
        <v>#REF!</v>
      </c>
      <c r="AB59" s="11" t="e">
        <f>#REF!*1.5</f>
        <v>#REF!</v>
      </c>
      <c r="AC59" s="11" t="e">
        <f>#REF!*1.5</f>
        <v>#REF!</v>
      </c>
      <c r="AD59" s="11" t="e">
        <f>#REF!*1.5</f>
        <v>#REF!</v>
      </c>
    </row>
    <row r="60" spans="27:30" x14ac:dyDescent="0.35">
      <c r="AA60" s="11" t="e">
        <f>#REF!*1.5</f>
        <v>#REF!</v>
      </c>
      <c r="AB60" s="11" t="e">
        <f>#REF!*1.5</f>
        <v>#REF!</v>
      </c>
      <c r="AC60" s="11" t="e">
        <f>#REF!*1.5</f>
        <v>#REF!</v>
      </c>
      <c r="AD60" s="11" t="e">
        <f>#REF!*1.5</f>
        <v>#REF!</v>
      </c>
    </row>
    <row r="61" spans="27:30" x14ac:dyDescent="0.35">
      <c r="AA61" s="11" t="e">
        <f>#REF!*1.5</f>
        <v>#REF!</v>
      </c>
      <c r="AB61" s="11" t="e">
        <f>#REF!*1.5</f>
        <v>#REF!</v>
      </c>
      <c r="AC61" s="11" t="e">
        <f>#REF!*1.5</f>
        <v>#REF!</v>
      </c>
      <c r="AD61" s="11" t="e">
        <f>#REF!*1.5</f>
        <v>#REF!</v>
      </c>
    </row>
    <row r="62" spans="27:30" x14ac:dyDescent="0.35">
      <c r="AA62" s="11" t="e">
        <f>#REF!*1.5</f>
        <v>#REF!</v>
      </c>
      <c r="AB62" s="11" t="e">
        <f>#REF!*1.5</f>
        <v>#REF!</v>
      </c>
      <c r="AC62" s="11" t="e">
        <f>#REF!*1.5</f>
        <v>#REF!</v>
      </c>
      <c r="AD62" s="11" t="e">
        <f>#REF!*1.5</f>
        <v>#REF!</v>
      </c>
    </row>
    <row r="63" spans="27:30" x14ac:dyDescent="0.35">
      <c r="AA63" s="11" t="e">
        <f>#REF!*1.5</f>
        <v>#REF!</v>
      </c>
      <c r="AB63" s="11" t="e">
        <f>#REF!*1.5</f>
        <v>#REF!</v>
      </c>
      <c r="AC63" s="11" t="e">
        <f>#REF!*1.5</f>
        <v>#REF!</v>
      </c>
      <c r="AD63" s="11" t="e">
        <f>#REF!*1.5</f>
        <v>#REF!</v>
      </c>
    </row>
    <row r="64" spans="27:30" x14ac:dyDescent="0.35">
      <c r="AA64" s="11" t="e">
        <f>#REF!*1.5</f>
        <v>#REF!</v>
      </c>
      <c r="AB64" s="11" t="e">
        <f>#REF!*1.5</f>
        <v>#REF!</v>
      </c>
      <c r="AC64" s="11" t="e">
        <f>#REF!*1.5</f>
        <v>#REF!</v>
      </c>
      <c r="AD64" s="11" t="e">
        <f>#REF!*1.5</f>
        <v>#REF!</v>
      </c>
    </row>
    <row r="65" spans="27:30" x14ac:dyDescent="0.35">
      <c r="AA65" s="11" t="e">
        <f>#REF!*1.5</f>
        <v>#REF!</v>
      </c>
      <c r="AB65" s="11" t="e">
        <f>#REF!*1.5</f>
        <v>#REF!</v>
      </c>
      <c r="AC65" s="11" t="e">
        <f>#REF!*1.5</f>
        <v>#REF!</v>
      </c>
      <c r="AD65" s="11" t="e">
        <f>#REF!*1.5</f>
        <v>#REF!</v>
      </c>
    </row>
    <row r="66" spans="27:30" x14ac:dyDescent="0.35">
      <c r="AA66" s="11" t="e">
        <f>#REF!*1.5</f>
        <v>#REF!</v>
      </c>
      <c r="AB66" s="11" t="e">
        <f>#REF!*1.5</f>
        <v>#REF!</v>
      </c>
      <c r="AC66" s="11" t="e">
        <f>#REF!*1.5</f>
        <v>#REF!</v>
      </c>
      <c r="AD66" s="11" t="e">
        <f>#REF!*1.5</f>
        <v>#REF!</v>
      </c>
    </row>
    <row r="67" spans="27:30" x14ac:dyDescent="0.35">
      <c r="AA67" s="11" t="e">
        <f>#REF!*1.5</f>
        <v>#REF!</v>
      </c>
      <c r="AB67" s="11" t="e">
        <f>#REF!*1.5</f>
        <v>#REF!</v>
      </c>
      <c r="AC67" s="11" t="e">
        <f>#REF!*1.5</f>
        <v>#REF!</v>
      </c>
      <c r="AD67" s="11" t="e">
        <f>#REF!*1.5</f>
        <v>#REF!</v>
      </c>
    </row>
    <row r="68" spans="27:30" x14ac:dyDescent="0.35">
      <c r="AA68" s="11" t="e">
        <f>#REF!*1.5</f>
        <v>#REF!</v>
      </c>
      <c r="AB68" s="11" t="e">
        <f>#REF!*1.5</f>
        <v>#REF!</v>
      </c>
      <c r="AC68" s="11" t="e">
        <f>#REF!*1.5</f>
        <v>#REF!</v>
      </c>
      <c r="AD68" s="11" t="e">
        <f>#REF!*1.5</f>
        <v>#REF!</v>
      </c>
    </row>
    <row r="69" spans="27:30" x14ac:dyDescent="0.35">
      <c r="AA69" s="11" t="e">
        <f>#REF!*1.5</f>
        <v>#REF!</v>
      </c>
      <c r="AB69" s="11" t="e">
        <f>#REF!*1.5</f>
        <v>#REF!</v>
      </c>
      <c r="AC69" s="11" t="e">
        <f>#REF!*1.5</f>
        <v>#REF!</v>
      </c>
      <c r="AD69" s="11" t="e">
        <f>#REF!*1.5</f>
        <v>#REF!</v>
      </c>
    </row>
    <row r="70" spans="27:30" x14ac:dyDescent="0.35">
      <c r="AA70" s="11" t="e">
        <f>#REF!*1.5</f>
        <v>#REF!</v>
      </c>
      <c r="AB70" s="11" t="e">
        <f>#REF!*1.5</f>
        <v>#REF!</v>
      </c>
      <c r="AC70" s="11" t="e">
        <f>#REF!*1.5</f>
        <v>#REF!</v>
      </c>
      <c r="AD70" s="11" t="e">
        <f>#REF!*1.5</f>
        <v>#REF!</v>
      </c>
    </row>
    <row r="71" spans="27:30" x14ac:dyDescent="0.35">
      <c r="AA71" s="11" t="e">
        <f>#REF!*1.5</f>
        <v>#REF!</v>
      </c>
      <c r="AB71" s="11" t="e">
        <f>#REF!*1.5</f>
        <v>#REF!</v>
      </c>
      <c r="AC71" s="11" t="e">
        <f>#REF!*1.5</f>
        <v>#REF!</v>
      </c>
      <c r="AD71" s="11" t="e">
        <f>#REF!*1.5</f>
        <v>#REF!</v>
      </c>
    </row>
    <row r="72" spans="27:30" x14ac:dyDescent="0.35">
      <c r="AA72" s="11" t="e">
        <f>#REF!*1.5</f>
        <v>#REF!</v>
      </c>
      <c r="AB72" s="11" t="e">
        <f>#REF!*1.5</f>
        <v>#REF!</v>
      </c>
      <c r="AC72" s="11" t="e">
        <f>#REF!*1.5</f>
        <v>#REF!</v>
      </c>
      <c r="AD72" s="11" t="e">
        <f>#REF!*1.5</f>
        <v>#REF!</v>
      </c>
    </row>
    <row r="73" spans="27:30" x14ac:dyDescent="0.35">
      <c r="AA73" s="11" t="e">
        <f>#REF!*1.5</f>
        <v>#REF!</v>
      </c>
      <c r="AB73" s="11" t="e">
        <f>#REF!*1.5</f>
        <v>#REF!</v>
      </c>
      <c r="AC73" s="11" t="e">
        <f>#REF!*1.5</f>
        <v>#REF!</v>
      </c>
      <c r="AD73" s="11" t="e">
        <f>#REF!*1.5</f>
        <v>#REF!</v>
      </c>
    </row>
    <row r="74" spans="27:30" x14ac:dyDescent="0.35">
      <c r="AA74" s="11" t="e">
        <f>#REF!*1.5</f>
        <v>#REF!</v>
      </c>
      <c r="AB74" s="11" t="e">
        <f>#REF!*1.5</f>
        <v>#REF!</v>
      </c>
      <c r="AC74" s="11" t="e">
        <f>#REF!*1.5</f>
        <v>#REF!</v>
      </c>
      <c r="AD74" s="11" t="e">
        <f>#REF!*1.5</f>
        <v>#REF!</v>
      </c>
    </row>
    <row r="75" spans="27:30" x14ac:dyDescent="0.35">
      <c r="AA75" s="11" t="e">
        <f>#REF!*1.5</f>
        <v>#REF!</v>
      </c>
      <c r="AB75" s="11" t="e">
        <f>#REF!*1.5</f>
        <v>#REF!</v>
      </c>
      <c r="AC75" s="11" t="e">
        <f>#REF!*1.5</f>
        <v>#REF!</v>
      </c>
      <c r="AD75" s="11" t="e">
        <f>#REF!*1.5</f>
        <v>#REF!</v>
      </c>
    </row>
    <row r="76" spans="27:30" x14ac:dyDescent="0.35">
      <c r="AA76" s="11" t="e">
        <f>#REF!*1.5</f>
        <v>#REF!</v>
      </c>
      <c r="AB76" s="11" t="e">
        <f>#REF!*1.5</f>
        <v>#REF!</v>
      </c>
      <c r="AC76" s="11" t="e">
        <f>#REF!*1.5</f>
        <v>#REF!</v>
      </c>
      <c r="AD76" s="11" t="e">
        <f>#REF!*1.5</f>
        <v>#REF!</v>
      </c>
    </row>
    <row r="77" spans="27:30" x14ac:dyDescent="0.35">
      <c r="AA77" s="11" t="e">
        <f>#REF!*1.5</f>
        <v>#REF!</v>
      </c>
      <c r="AB77" s="11" t="e">
        <f>#REF!*1.5</f>
        <v>#REF!</v>
      </c>
      <c r="AC77" s="11" t="e">
        <f>#REF!*1.5</f>
        <v>#REF!</v>
      </c>
      <c r="AD77" s="11" t="e">
        <f>#REF!*1.5</f>
        <v>#REF!</v>
      </c>
    </row>
    <row r="78" spans="27:30" x14ac:dyDescent="0.35">
      <c r="AA78" s="11" t="e">
        <f>#REF!*1.5</f>
        <v>#REF!</v>
      </c>
      <c r="AB78" s="11" t="e">
        <f>#REF!*1.5</f>
        <v>#REF!</v>
      </c>
      <c r="AC78" s="11" t="e">
        <f>#REF!*1.5</f>
        <v>#REF!</v>
      </c>
      <c r="AD78" s="11" t="e">
        <f>#REF!*1.5</f>
        <v>#REF!</v>
      </c>
    </row>
    <row r="79" spans="27:30" x14ac:dyDescent="0.35">
      <c r="AA79" s="11" t="e">
        <f>#REF!*1.5</f>
        <v>#REF!</v>
      </c>
      <c r="AB79" s="11" t="e">
        <f>#REF!*1.5</f>
        <v>#REF!</v>
      </c>
      <c r="AC79" s="11" t="e">
        <f>#REF!*1.5</f>
        <v>#REF!</v>
      </c>
      <c r="AD79" s="11" t="e">
        <f>#REF!*1.5</f>
        <v>#REF!</v>
      </c>
    </row>
    <row r="80" spans="27:30" x14ac:dyDescent="0.35">
      <c r="AA80" s="11" t="e">
        <f>#REF!*1.5</f>
        <v>#REF!</v>
      </c>
      <c r="AB80" s="11" t="e">
        <f>#REF!*1.5</f>
        <v>#REF!</v>
      </c>
      <c r="AC80" s="11" t="e">
        <f>#REF!*1.5</f>
        <v>#REF!</v>
      </c>
      <c r="AD80" s="11" t="e">
        <f>#REF!*1.5</f>
        <v>#REF!</v>
      </c>
    </row>
    <row r="81" spans="27:30" x14ac:dyDescent="0.35">
      <c r="AA81" s="11" t="e">
        <f>#REF!*1.5</f>
        <v>#REF!</v>
      </c>
      <c r="AB81" s="11" t="e">
        <f>#REF!*1.5</f>
        <v>#REF!</v>
      </c>
      <c r="AC81" s="11" t="e">
        <f>#REF!*1.5</f>
        <v>#REF!</v>
      </c>
      <c r="AD81" s="11" t="e">
        <f>#REF!*1.5</f>
        <v>#REF!</v>
      </c>
    </row>
    <row r="82" spans="27:30" x14ac:dyDescent="0.35">
      <c r="AA82" s="11" t="e">
        <f>#REF!*1.5</f>
        <v>#REF!</v>
      </c>
      <c r="AB82" s="11" t="e">
        <f>#REF!*1.5</f>
        <v>#REF!</v>
      </c>
      <c r="AC82" s="11" t="e">
        <f>#REF!*1.5</f>
        <v>#REF!</v>
      </c>
      <c r="AD82" s="11" t="e">
        <f>#REF!*1.5</f>
        <v>#REF!</v>
      </c>
    </row>
    <row r="83" spans="27:30" x14ac:dyDescent="0.35">
      <c r="AA83" s="11" t="e">
        <f>#REF!*1.5</f>
        <v>#REF!</v>
      </c>
      <c r="AB83" s="11" t="e">
        <f>#REF!*1.5</f>
        <v>#REF!</v>
      </c>
      <c r="AC83" s="11" t="e">
        <f>#REF!*1.5</f>
        <v>#REF!</v>
      </c>
      <c r="AD83" s="11" t="e">
        <f>#REF!*1.5</f>
        <v>#REF!</v>
      </c>
    </row>
    <row r="84" spans="27:30" x14ac:dyDescent="0.35">
      <c r="AA84" s="11" t="e">
        <f>#REF!*1.5</f>
        <v>#REF!</v>
      </c>
      <c r="AB84" s="11" t="e">
        <f>#REF!*1.5</f>
        <v>#REF!</v>
      </c>
      <c r="AC84" s="11" t="e">
        <f>#REF!*1.5</f>
        <v>#REF!</v>
      </c>
      <c r="AD84" s="11" t="e">
        <f>#REF!*1.5</f>
        <v>#REF!</v>
      </c>
    </row>
    <row r="85" spans="27:30" x14ac:dyDescent="0.35">
      <c r="AA85" s="11" t="e">
        <f>#REF!*1.5</f>
        <v>#REF!</v>
      </c>
      <c r="AB85" s="11" t="e">
        <f>#REF!*1.5</f>
        <v>#REF!</v>
      </c>
      <c r="AC85" s="11" t="e">
        <f>#REF!*1.5</f>
        <v>#REF!</v>
      </c>
      <c r="AD85" s="11" t="e">
        <f>#REF!*1.5</f>
        <v>#REF!</v>
      </c>
    </row>
    <row r="86" spans="27:30" x14ac:dyDescent="0.35">
      <c r="AA86" s="11" t="e">
        <f>#REF!*1.5</f>
        <v>#REF!</v>
      </c>
      <c r="AB86" s="11" t="e">
        <f>#REF!*1.5</f>
        <v>#REF!</v>
      </c>
      <c r="AC86" s="11" t="e">
        <f>#REF!*1.5</f>
        <v>#REF!</v>
      </c>
      <c r="AD86" s="11" t="e">
        <f>#REF!*1.5</f>
        <v>#REF!</v>
      </c>
    </row>
    <row r="87" spans="27:30" x14ac:dyDescent="0.35">
      <c r="AA87" s="11" t="e">
        <f>#REF!*1.5</f>
        <v>#REF!</v>
      </c>
      <c r="AB87" s="11" t="e">
        <f>#REF!*1.5</f>
        <v>#REF!</v>
      </c>
      <c r="AC87" s="11" t="e">
        <f>#REF!*1.5</f>
        <v>#REF!</v>
      </c>
      <c r="AD87" s="11" t="e">
        <f>#REF!*1.5</f>
        <v>#REF!</v>
      </c>
    </row>
    <row r="88" spans="27:30" x14ac:dyDescent="0.35">
      <c r="AA88" s="11" t="e">
        <f>#REF!*1.5</f>
        <v>#REF!</v>
      </c>
      <c r="AB88" s="11" t="e">
        <f>#REF!*1.5</f>
        <v>#REF!</v>
      </c>
      <c r="AC88" s="11" t="e">
        <f>#REF!*1.5</f>
        <v>#REF!</v>
      </c>
      <c r="AD88" s="11" t="e">
        <f>#REF!*1.5</f>
        <v>#REF!</v>
      </c>
    </row>
    <row r="89" spans="27:30" x14ac:dyDescent="0.35">
      <c r="AA89" s="11" t="e">
        <f>#REF!*1.5</f>
        <v>#REF!</v>
      </c>
      <c r="AB89" s="11" t="e">
        <f>#REF!*1.5</f>
        <v>#REF!</v>
      </c>
      <c r="AC89" s="11" t="e">
        <f>#REF!*1.5</f>
        <v>#REF!</v>
      </c>
      <c r="AD89" s="11" t="e">
        <f>#REF!*1.5</f>
        <v>#REF!</v>
      </c>
    </row>
    <row r="90" spans="27:30" x14ac:dyDescent="0.35">
      <c r="AA90" s="11" t="e">
        <f>#REF!*1.5</f>
        <v>#REF!</v>
      </c>
      <c r="AB90" s="11" t="e">
        <f>#REF!*1.5</f>
        <v>#REF!</v>
      </c>
      <c r="AC90" s="11" t="e">
        <f>#REF!*1.5</f>
        <v>#REF!</v>
      </c>
      <c r="AD90" s="11" t="e">
        <f>#REF!*1.5</f>
        <v>#REF!</v>
      </c>
    </row>
    <row r="91" spans="27:30" x14ac:dyDescent="0.35">
      <c r="AA91" s="11" t="e">
        <f>#REF!*1.5</f>
        <v>#REF!</v>
      </c>
      <c r="AB91" s="11" t="e">
        <f>#REF!*1.5</f>
        <v>#REF!</v>
      </c>
      <c r="AC91" s="11" t="e">
        <f>#REF!*1.5</f>
        <v>#REF!</v>
      </c>
      <c r="AD91" s="11" t="e">
        <f>#REF!*1.5</f>
        <v>#REF!</v>
      </c>
    </row>
    <row r="92" spans="27:30" x14ac:dyDescent="0.35">
      <c r="AA92" s="11" t="e">
        <f>#REF!*1.5</f>
        <v>#REF!</v>
      </c>
      <c r="AB92" s="11" t="e">
        <f>#REF!*1.5</f>
        <v>#REF!</v>
      </c>
      <c r="AC92" s="11" t="e">
        <f>#REF!*1.5</f>
        <v>#REF!</v>
      </c>
      <c r="AD92" s="11" t="e">
        <f>#REF!*1.5</f>
        <v>#REF!</v>
      </c>
    </row>
    <row r="93" spans="27:30" x14ac:dyDescent="0.35">
      <c r="AA93" s="11" t="e">
        <f>#REF!*1.5</f>
        <v>#REF!</v>
      </c>
      <c r="AB93" s="11" t="e">
        <f>#REF!*1.5</f>
        <v>#REF!</v>
      </c>
      <c r="AC93" s="11" t="e">
        <f>#REF!*1.5</f>
        <v>#REF!</v>
      </c>
      <c r="AD93" s="11" t="e">
        <f>#REF!*1.5</f>
        <v>#REF!</v>
      </c>
    </row>
    <row r="94" spans="27:30" x14ac:dyDescent="0.35">
      <c r="AA94" s="11" t="e">
        <f>#REF!*1.5</f>
        <v>#REF!</v>
      </c>
      <c r="AB94" s="11" t="e">
        <f>#REF!*1.5</f>
        <v>#REF!</v>
      </c>
      <c r="AC94" s="11" t="e">
        <f>#REF!*1.5</f>
        <v>#REF!</v>
      </c>
      <c r="AD94" s="11" t="e">
        <f>#REF!*1.5</f>
        <v>#REF!</v>
      </c>
    </row>
    <row r="95" spans="27:30" x14ac:dyDescent="0.35">
      <c r="AA95" s="11" t="e">
        <f>#REF!*1.5</f>
        <v>#REF!</v>
      </c>
      <c r="AB95" s="11" t="e">
        <f>#REF!*1.5</f>
        <v>#REF!</v>
      </c>
      <c r="AC95" s="11" t="e">
        <f>#REF!*1.5</f>
        <v>#REF!</v>
      </c>
      <c r="AD95" s="11" t="e">
        <f>#REF!*1.5</f>
        <v>#REF!</v>
      </c>
    </row>
    <row r="96" spans="27:30" x14ac:dyDescent="0.35">
      <c r="AA96" s="11" t="e">
        <f>#REF!*1.5</f>
        <v>#REF!</v>
      </c>
      <c r="AB96" s="11" t="e">
        <f>#REF!*1.5</f>
        <v>#REF!</v>
      </c>
      <c r="AC96" s="11" t="e">
        <f>#REF!*1.5</f>
        <v>#REF!</v>
      </c>
      <c r="AD96" s="11" t="e">
        <f>#REF!*1.5</f>
        <v>#REF!</v>
      </c>
    </row>
    <row r="97" spans="27:30" x14ac:dyDescent="0.35">
      <c r="AA97" s="11" t="e">
        <f>#REF!*1.5</f>
        <v>#REF!</v>
      </c>
      <c r="AB97" s="11" t="e">
        <f>#REF!*1.5</f>
        <v>#REF!</v>
      </c>
      <c r="AC97" s="11" t="e">
        <f>#REF!*1.5</f>
        <v>#REF!</v>
      </c>
      <c r="AD97" s="11" t="e">
        <f>#REF!*1.5</f>
        <v>#REF!</v>
      </c>
    </row>
    <row r="98" spans="27:30" x14ac:dyDescent="0.35">
      <c r="AA98" s="11" t="e">
        <f>#REF!*1.5</f>
        <v>#REF!</v>
      </c>
      <c r="AB98" s="11" t="e">
        <f>#REF!*1.5</f>
        <v>#REF!</v>
      </c>
      <c r="AC98" s="11" t="e">
        <f>#REF!*1.5</f>
        <v>#REF!</v>
      </c>
      <c r="AD98" s="11" t="e">
        <f>#REF!*1.5</f>
        <v>#REF!</v>
      </c>
    </row>
    <row r="99" spans="27:30" x14ac:dyDescent="0.35">
      <c r="AA99" s="11" t="e">
        <f>#REF!*1.5</f>
        <v>#REF!</v>
      </c>
      <c r="AB99" s="11" t="e">
        <f>#REF!*1.5</f>
        <v>#REF!</v>
      </c>
      <c r="AC99" s="11" t="e">
        <f>#REF!*1.5</f>
        <v>#REF!</v>
      </c>
      <c r="AD99" s="11" t="e">
        <f>#REF!*1.5</f>
        <v>#REF!</v>
      </c>
    </row>
    <row r="100" spans="27:30" x14ac:dyDescent="0.35">
      <c r="AA100" s="11" t="e">
        <f>#REF!*1.5</f>
        <v>#REF!</v>
      </c>
      <c r="AB100" s="11" t="e">
        <f>#REF!*1.5</f>
        <v>#REF!</v>
      </c>
      <c r="AC100" s="11" t="e">
        <f>#REF!*1.5</f>
        <v>#REF!</v>
      </c>
      <c r="AD100" s="11" t="e">
        <f>#REF!*1.5</f>
        <v>#REF!</v>
      </c>
    </row>
    <row r="101" spans="27:30" x14ac:dyDescent="0.35">
      <c r="AA101" s="11" t="e">
        <f>#REF!*1.5</f>
        <v>#REF!</v>
      </c>
      <c r="AB101" s="11" t="e">
        <f>#REF!*1.5</f>
        <v>#REF!</v>
      </c>
      <c r="AC101" s="11" t="e">
        <f>#REF!*1.5</f>
        <v>#REF!</v>
      </c>
      <c r="AD101" s="11" t="e">
        <f>#REF!*1.5</f>
        <v>#REF!</v>
      </c>
    </row>
    <row r="102" spans="27:30" x14ac:dyDescent="0.35">
      <c r="AA102" s="11" t="e">
        <f>#REF!*1.5</f>
        <v>#REF!</v>
      </c>
      <c r="AB102" s="11" t="e">
        <f>#REF!*1.5</f>
        <v>#REF!</v>
      </c>
      <c r="AC102" s="11" t="e">
        <f>#REF!*1.5</f>
        <v>#REF!</v>
      </c>
      <c r="AD102" s="11" t="e">
        <f>#REF!*1.5</f>
        <v>#REF!</v>
      </c>
    </row>
    <row r="103" spans="27:30" x14ac:dyDescent="0.35">
      <c r="AA103" s="11" t="e">
        <f>#REF!*1.5</f>
        <v>#REF!</v>
      </c>
      <c r="AB103" s="11" t="e">
        <f>#REF!*1.5</f>
        <v>#REF!</v>
      </c>
      <c r="AC103" s="11" t="e">
        <f>#REF!*1.5</f>
        <v>#REF!</v>
      </c>
      <c r="AD103" s="11" t="e">
        <f>#REF!*1.5</f>
        <v>#REF!</v>
      </c>
    </row>
    <row r="104" spans="27:30" x14ac:dyDescent="0.35">
      <c r="AA104" s="11" t="e">
        <f>#REF!*1.5</f>
        <v>#REF!</v>
      </c>
      <c r="AB104" s="11" t="e">
        <f>#REF!*1.5</f>
        <v>#REF!</v>
      </c>
      <c r="AC104" s="11" t="e">
        <f>#REF!*1.5</f>
        <v>#REF!</v>
      </c>
      <c r="AD104" s="11" t="e">
        <f>#REF!*1.5</f>
        <v>#REF!</v>
      </c>
    </row>
    <row r="105" spans="27:30" x14ac:dyDescent="0.35">
      <c r="AA105" s="11" t="e">
        <f>#REF!*1.5</f>
        <v>#REF!</v>
      </c>
      <c r="AB105" s="11" t="e">
        <f>#REF!*1.5</f>
        <v>#REF!</v>
      </c>
      <c r="AC105" s="11" t="e">
        <f>#REF!*1.5</f>
        <v>#REF!</v>
      </c>
      <c r="AD105" s="11" t="e">
        <f>#REF!*1.5</f>
        <v>#REF!</v>
      </c>
    </row>
    <row r="106" spans="27:30" x14ac:dyDescent="0.35">
      <c r="AA106" s="11" t="e">
        <f>#REF!*1.5</f>
        <v>#REF!</v>
      </c>
      <c r="AB106" s="11" t="e">
        <f>#REF!*1.5</f>
        <v>#REF!</v>
      </c>
      <c r="AC106" s="11" t="e">
        <f>#REF!*1.5</f>
        <v>#REF!</v>
      </c>
      <c r="AD106" s="11" t="e">
        <f>#REF!*1.5</f>
        <v>#REF!</v>
      </c>
    </row>
    <row r="107" spans="27:30" x14ac:dyDescent="0.35">
      <c r="AA107" s="11" t="e">
        <f>#REF!*1.5</f>
        <v>#REF!</v>
      </c>
      <c r="AB107" s="11" t="e">
        <f>#REF!*1.5</f>
        <v>#REF!</v>
      </c>
      <c r="AC107" s="11" t="e">
        <f>#REF!*1.5</f>
        <v>#REF!</v>
      </c>
      <c r="AD107" s="11" t="e">
        <f>#REF!*1.5</f>
        <v>#REF!</v>
      </c>
    </row>
    <row r="108" spans="27:30" x14ac:dyDescent="0.35">
      <c r="AA108" s="11" t="e">
        <f>#REF!*1.5</f>
        <v>#REF!</v>
      </c>
      <c r="AB108" s="11" t="e">
        <f>#REF!*1.5</f>
        <v>#REF!</v>
      </c>
      <c r="AC108" s="11" t="e">
        <f>#REF!*1.5</f>
        <v>#REF!</v>
      </c>
      <c r="AD108" s="11" t="e">
        <f>#REF!*1.5</f>
        <v>#REF!</v>
      </c>
    </row>
    <row r="109" spans="27:30" x14ac:dyDescent="0.35">
      <c r="AA109" s="11" t="e">
        <f>#REF!*1.5</f>
        <v>#REF!</v>
      </c>
      <c r="AB109" s="11" t="e">
        <f>#REF!*1.5</f>
        <v>#REF!</v>
      </c>
      <c r="AC109" s="11" t="e">
        <f>#REF!*1.5</f>
        <v>#REF!</v>
      </c>
      <c r="AD109" s="11" t="e">
        <f>#REF!*1.5</f>
        <v>#REF!</v>
      </c>
    </row>
    <row r="110" spans="27:30" x14ac:dyDescent="0.35">
      <c r="AA110" s="11" t="e">
        <f>#REF!*1.5</f>
        <v>#REF!</v>
      </c>
      <c r="AB110" s="11" t="e">
        <f>#REF!*1.5</f>
        <v>#REF!</v>
      </c>
      <c r="AC110" s="11" t="e">
        <f>#REF!*1.5</f>
        <v>#REF!</v>
      </c>
      <c r="AD110" s="11" t="e">
        <f>#REF!*1.5</f>
        <v>#REF!</v>
      </c>
    </row>
    <row r="111" spans="27:30" x14ac:dyDescent="0.35">
      <c r="AA111" s="11" t="e">
        <f>#REF!*1.5</f>
        <v>#REF!</v>
      </c>
      <c r="AB111" s="11" t="e">
        <f>#REF!*1.5</f>
        <v>#REF!</v>
      </c>
      <c r="AC111" s="11" t="e">
        <f>#REF!*1.5</f>
        <v>#REF!</v>
      </c>
      <c r="AD111" s="11" t="e">
        <f>#REF!*1.5</f>
        <v>#REF!</v>
      </c>
    </row>
    <row r="112" spans="27:30" x14ac:dyDescent="0.35">
      <c r="AA112" s="11" t="e">
        <f>#REF!*1.5</f>
        <v>#REF!</v>
      </c>
      <c r="AB112" s="11" t="e">
        <f>#REF!*1.5</f>
        <v>#REF!</v>
      </c>
      <c r="AC112" s="11" t="e">
        <f>#REF!*1.5</f>
        <v>#REF!</v>
      </c>
      <c r="AD112" s="11" t="e">
        <f>#REF!*1.5</f>
        <v>#REF!</v>
      </c>
    </row>
    <row r="113" spans="27:30" x14ac:dyDescent="0.35">
      <c r="AA113" s="11" t="e">
        <f>#REF!*1.5</f>
        <v>#REF!</v>
      </c>
      <c r="AB113" s="11" t="e">
        <f>#REF!*1.5</f>
        <v>#REF!</v>
      </c>
      <c r="AC113" s="11" t="e">
        <f>#REF!*1.5</f>
        <v>#REF!</v>
      </c>
      <c r="AD113" s="11" t="e">
        <f>#REF!*1.5</f>
        <v>#REF!</v>
      </c>
    </row>
    <row r="114" spans="27:30" x14ac:dyDescent="0.35">
      <c r="AA114" s="11" t="e">
        <f>#REF!*1.5</f>
        <v>#REF!</v>
      </c>
      <c r="AB114" s="11" t="e">
        <f>#REF!*1.5</f>
        <v>#REF!</v>
      </c>
      <c r="AC114" s="11" t="e">
        <f>#REF!*1.5</f>
        <v>#REF!</v>
      </c>
      <c r="AD114" s="11" t="e">
        <f>#REF!*1.5</f>
        <v>#REF!</v>
      </c>
    </row>
    <row r="115" spans="27:30" x14ac:dyDescent="0.35">
      <c r="AA115" s="11" t="e">
        <f>#REF!*1.5</f>
        <v>#REF!</v>
      </c>
      <c r="AB115" s="11" t="e">
        <f>#REF!*1.5</f>
        <v>#REF!</v>
      </c>
      <c r="AC115" s="11" t="e">
        <f>#REF!*1.5</f>
        <v>#REF!</v>
      </c>
      <c r="AD115" s="11" t="e">
        <f>#REF!*1.5</f>
        <v>#REF!</v>
      </c>
    </row>
    <row r="116" spans="27:30" x14ac:dyDescent="0.35">
      <c r="AA116" s="11" t="e">
        <f>#REF!*1.5</f>
        <v>#REF!</v>
      </c>
      <c r="AB116" s="11" t="e">
        <f>#REF!*1.5</f>
        <v>#REF!</v>
      </c>
      <c r="AC116" s="11" t="e">
        <f>#REF!*1.5</f>
        <v>#REF!</v>
      </c>
      <c r="AD116" s="11" t="e">
        <f>#REF!*1.5</f>
        <v>#REF!</v>
      </c>
    </row>
    <row r="117" spans="27:30" x14ac:dyDescent="0.35">
      <c r="AA117" s="11" t="e">
        <f>#REF!*1.5</f>
        <v>#REF!</v>
      </c>
      <c r="AB117" s="11" t="e">
        <f>#REF!*1.5</f>
        <v>#REF!</v>
      </c>
      <c r="AC117" s="11" t="e">
        <f>#REF!*1.5</f>
        <v>#REF!</v>
      </c>
      <c r="AD117" s="11" t="e">
        <f>#REF!*1.5</f>
        <v>#REF!</v>
      </c>
    </row>
    <row r="118" spans="27:30" x14ac:dyDescent="0.35">
      <c r="AA118" s="11" t="e">
        <f>#REF!*1.5</f>
        <v>#REF!</v>
      </c>
      <c r="AB118" s="11" t="e">
        <f>#REF!*1.5</f>
        <v>#REF!</v>
      </c>
      <c r="AC118" s="11" t="e">
        <f>#REF!*1.5</f>
        <v>#REF!</v>
      </c>
      <c r="AD118" s="11" t="e">
        <f>#REF!*1.5</f>
        <v>#REF!</v>
      </c>
    </row>
    <row r="119" spans="27:30" x14ac:dyDescent="0.35">
      <c r="AA119" s="11" t="e">
        <f>#REF!*1.5</f>
        <v>#REF!</v>
      </c>
      <c r="AB119" s="11" t="e">
        <f>#REF!*1.5</f>
        <v>#REF!</v>
      </c>
      <c r="AC119" s="11" t="e">
        <f>#REF!*1.5</f>
        <v>#REF!</v>
      </c>
      <c r="AD119" s="11" t="e">
        <f>#REF!*1.5</f>
        <v>#REF!</v>
      </c>
    </row>
    <row r="120" spans="27:30" x14ac:dyDescent="0.35">
      <c r="AA120" s="11" t="e">
        <f>#REF!*1.5</f>
        <v>#REF!</v>
      </c>
      <c r="AB120" s="11" t="e">
        <f>#REF!*1.5</f>
        <v>#REF!</v>
      </c>
      <c r="AC120" s="11" t="e">
        <f>#REF!*1.5</f>
        <v>#REF!</v>
      </c>
      <c r="AD120" s="11" t="e">
        <f>#REF!*1.5</f>
        <v>#REF!</v>
      </c>
    </row>
    <row r="121" spans="27:30" x14ac:dyDescent="0.35">
      <c r="AA121" s="11" t="e">
        <f>#REF!*1.5</f>
        <v>#REF!</v>
      </c>
      <c r="AB121" s="11" t="e">
        <f>#REF!*1.5</f>
        <v>#REF!</v>
      </c>
      <c r="AC121" s="11" t="e">
        <f>#REF!*1.5</f>
        <v>#REF!</v>
      </c>
      <c r="AD121" s="11" t="e">
        <f>#REF!*1.5</f>
        <v>#REF!</v>
      </c>
    </row>
    <row r="122" spans="27:30" x14ac:dyDescent="0.35">
      <c r="AA122" s="11" t="e">
        <f>#REF!*1.5</f>
        <v>#REF!</v>
      </c>
      <c r="AB122" s="11" t="e">
        <f>#REF!*1.5</f>
        <v>#REF!</v>
      </c>
      <c r="AC122" s="11" t="e">
        <f>#REF!*1.5</f>
        <v>#REF!</v>
      </c>
      <c r="AD122" s="11" t="e">
        <f>#REF!*1.5</f>
        <v>#REF!</v>
      </c>
    </row>
    <row r="123" spans="27:30" x14ac:dyDescent="0.35">
      <c r="AA123" s="11" t="e">
        <f>#REF!*1.5</f>
        <v>#REF!</v>
      </c>
      <c r="AB123" s="11" t="e">
        <f>#REF!*1.5</f>
        <v>#REF!</v>
      </c>
      <c r="AC123" s="11" t="e">
        <f>#REF!*1.5</f>
        <v>#REF!</v>
      </c>
      <c r="AD123" s="11" t="e">
        <f>#REF!*1.5</f>
        <v>#REF!</v>
      </c>
    </row>
    <row r="124" spans="27:30" x14ac:dyDescent="0.35">
      <c r="AA124" s="11" t="e">
        <f>#REF!*1.5</f>
        <v>#REF!</v>
      </c>
      <c r="AB124" s="11" t="e">
        <f>#REF!*1.5</f>
        <v>#REF!</v>
      </c>
      <c r="AC124" s="11" t="e">
        <f>#REF!*1.5</f>
        <v>#REF!</v>
      </c>
      <c r="AD124" s="11" t="e">
        <f>#REF!*1.5</f>
        <v>#REF!</v>
      </c>
    </row>
    <row r="125" spans="27:30" x14ac:dyDescent="0.35">
      <c r="AA125" s="11" t="e">
        <f>#REF!*1.5</f>
        <v>#REF!</v>
      </c>
      <c r="AB125" s="11" t="e">
        <f>#REF!*1.5</f>
        <v>#REF!</v>
      </c>
      <c r="AC125" s="11" t="e">
        <f>#REF!*1.5</f>
        <v>#REF!</v>
      </c>
      <c r="AD125" s="11" t="e">
        <f>#REF!*1.5</f>
        <v>#REF!</v>
      </c>
    </row>
    <row r="126" spans="27:30" x14ac:dyDescent="0.35">
      <c r="AA126" s="11" t="e">
        <f>#REF!*1.5</f>
        <v>#REF!</v>
      </c>
      <c r="AB126" s="11" t="e">
        <f>#REF!*1.5</f>
        <v>#REF!</v>
      </c>
      <c r="AC126" s="11" t="e">
        <f>#REF!*1.5</f>
        <v>#REF!</v>
      </c>
      <c r="AD126" s="11" t="e">
        <f>#REF!*1.5</f>
        <v>#REF!</v>
      </c>
    </row>
    <row r="127" spans="27:30" x14ac:dyDescent="0.35">
      <c r="AA127" s="11" t="e">
        <f>#REF!*1.5</f>
        <v>#REF!</v>
      </c>
      <c r="AB127" s="11" t="e">
        <f>#REF!*1.5</f>
        <v>#REF!</v>
      </c>
      <c r="AC127" s="11" t="e">
        <f>#REF!*1.5</f>
        <v>#REF!</v>
      </c>
      <c r="AD127" s="11" t="e">
        <f>#REF!*1.5</f>
        <v>#REF!</v>
      </c>
    </row>
    <row r="128" spans="27:30" x14ac:dyDescent="0.35">
      <c r="AA128" s="11" t="e">
        <f>#REF!*1.5</f>
        <v>#REF!</v>
      </c>
      <c r="AB128" s="11" t="e">
        <f>#REF!*1.5</f>
        <v>#REF!</v>
      </c>
      <c r="AC128" s="11" t="e">
        <f>#REF!*1.5</f>
        <v>#REF!</v>
      </c>
      <c r="AD128" s="11" t="e">
        <f>#REF!*1.5</f>
        <v>#REF!</v>
      </c>
    </row>
    <row r="129" spans="27:30" x14ac:dyDescent="0.35">
      <c r="AA129" s="11" t="e">
        <f>#REF!*1.5</f>
        <v>#REF!</v>
      </c>
      <c r="AB129" s="11" t="e">
        <f>#REF!*1.5</f>
        <v>#REF!</v>
      </c>
      <c r="AC129" s="11" t="e">
        <f>#REF!*1.5</f>
        <v>#REF!</v>
      </c>
      <c r="AD129" s="11" t="e">
        <f>#REF!*1.5</f>
        <v>#REF!</v>
      </c>
    </row>
    <row r="130" spans="27:30" x14ac:dyDescent="0.35">
      <c r="AA130" s="11" t="e">
        <f>#REF!*1.5</f>
        <v>#REF!</v>
      </c>
      <c r="AB130" s="11" t="e">
        <f>#REF!*1.5</f>
        <v>#REF!</v>
      </c>
      <c r="AC130" s="11" t="e">
        <f>#REF!*1.5</f>
        <v>#REF!</v>
      </c>
      <c r="AD130" s="11" t="e">
        <f>#REF!*1.5</f>
        <v>#REF!</v>
      </c>
    </row>
    <row r="131" spans="27:30" x14ac:dyDescent="0.35">
      <c r="AA131" s="11" t="e">
        <f>#REF!*1.5</f>
        <v>#REF!</v>
      </c>
      <c r="AB131" s="11" t="e">
        <f>#REF!*1.5</f>
        <v>#REF!</v>
      </c>
      <c r="AC131" s="11" t="e">
        <f>#REF!*1.5</f>
        <v>#REF!</v>
      </c>
      <c r="AD131" s="11" t="e">
        <f>#REF!*1.5</f>
        <v>#REF!</v>
      </c>
    </row>
    <row r="132" spans="27:30" x14ac:dyDescent="0.35">
      <c r="AA132" s="11" t="e">
        <f>#REF!*1.5</f>
        <v>#REF!</v>
      </c>
      <c r="AB132" s="11" t="e">
        <f>#REF!*1.5</f>
        <v>#REF!</v>
      </c>
      <c r="AC132" s="11" t="e">
        <f>#REF!*1.5</f>
        <v>#REF!</v>
      </c>
      <c r="AD132" s="11" t="e">
        <f>#REF!*1.5</f>
        <v>#REF!</v>
      </c>
    </row>
    <row r="133" spans="27:30" x14ac:dyDescent="0.35">
      <c r="AA133" s="11" t="e">
        <f>#REF!*1.5</f>
        <v>#REF!</v>
      </c>
      <c r="AB133" s="11" t="e">
        <f>#REF!*1.5</f>
        <v>#REF!</v>
      </c>
      <c r="AC133" s="11" t="e">
        <f>#REF!*1.5</f>
        <v>#REF!</v>
      </c>
      <c r="AD133" s="11" t="e">
        <f>#REF!*1.5</f>
        <v>#REF!</v>
      </c>
    </row>
    <row r="134" spans="27:30" x14ac:dyDescent="0.35">
      <c r="AA134" s="11" t="e">
        <f>#REF!*1.5</f>
        <v>#REF!</v>
      </c>
      <c r="AB134" s="11" t="e">
        <f>#REF!*1.5</f>
        <v>#REF!</v>
      </c>
      <c r="AC134" s="11" t="e">
        <f>#REF!*1.5</f>
        <v>#REF!</v>
      </c>
      <c r="AD134" s="11" t="e">
        <f>#REF!*1.5</f>
        <v>#REF!</v>
      </c>
    </row>
    <row r="135" spans="27:30" x14ac:dyDescent="0.35">
      <c r="AA135" s="11" t="e">
        <f>#REF!*1.5</f>
        <v>#REF!</v>
      </c>
      <c r="AB135" s="11" t="e">
        <f>#REF!*1.5</f>
        <v>#REF!</v>
      </c>
      <c r="AC135" s="11" t="e">
        <f>#REF!*1.5</f>
        <v>#REF!</v>
      </c>
      <c r="AD135" s="11" t="e">
        <f>#REF!*1.5</f>
        <v>#REF!</v>
      </c>
    </row>
    <row r="136" spans="27:30" x14ac:dyDescent="0.35">
      <c r="AA136" s="11" t="e">
        <f>#REF!*1.5</f>
        <v>#REF!</v>
      </c>
      <c r="AB136" s="11" t="e">
        <f>#REF!*1.5</f>
        <v>#REF!</v>
      </c>
      <c r="AC136" s="11" t="e">
        <f>#REF!*1.5</f>
        <v>#REF!</v>
      </c>
      <c r="AD136" s="11" t="e">
        <f>#REF!*1.5</f>
        <v>#REF!</v>
      </c>
    </row>
    <row r="137" spans="27:30" x14ac:dyDescent="0.35">
      <c r="AA137" s="11" t="e">
        <f>#REF!*1.5</f>
        <v>#REF!</v>
      </c>
      <c r="AB137" s="11" t="e">
        <f>#REF!*1.5</f>
        <v>#REF!</v>
      </c>
      <c r="AC137" s="11" t="e">
        <f>#REF!*1.5</f>
        <v>#REF!</v>
      </c>
      <c r="AD137" s="11" t="e">
        <f>#REF!*1.5</f>
        <v>#REF!</v>
      </c>
    </row>
    <row r="138" spans="27:30" x14ac:dyDescent="0.35">
      <c r="AA138" s="11" t="e">
        <f>#REF!*1.5</f>
        <v>#REF!</v>
      </c>
      <c r="AB138" s="11" t="e">
        <f>#REF!*1.5</f>
        <v>#REF!</v>
      </c>
      <c r="AC138" s="11" t="e">
        <f>#REF!*1.5</f>
        <v>#REF!</v>
      </c>
      <c r="AD138" s="11" t="e">
        <f>#REF!*1.5</f>
        <v>#REF!</v>
      </c>
    </row>
    <row r="139" spans="27:30" x14ac:dyDescent="0.35">
      <c r="AA139" s="11" t="e">
        <f>#REF!*1.5</f>
        <v>#REF!</v>
      </c>
      <c r="AB139" s="11" t="e">
        <f>#REF!*1.5</f>
        <v>#REF!</v>
      </c>
      <c r="AC139" s="11" t="e">
        <f>#REF!*1.5</f>
        <v>#REF!</v>
      </c>
      <c r="AD139" s="11" t="e">
        <f>#REF!*1.5</f>
        <v>#REF!</v>
      </c>
    </row>
    <row r="140" spans="27:30" x14ac:dyDescent="0.35">
      <c r="AA140" s="11" t="e">
        <f>#REF!*1.5</f>
        <v>#REF!</v>
      </c>
      <c r="AB140" s="11" t="e">
        <f>#REF!*1.5</f>
        <v>#REF!</v>
      </c>
      <c r="AC140" s="11" t="e">
        <f>#REF!*1.5</f>
        <v>#REF!</v>
      </c>
      <c r="AD140" s="11" t="e">
        <f>#REF!*1.5</f>
        <v>#REF!</v>
      </c>
    </row>
    <row r="141" spans="27:30" x14ac:dyDescent="0.35">
      <c r="AA141" s="11" t="e">
        <f>#REF!*1.5</f>
        <v>#REF!</v>
      </c>
      <c r="AB141" s="11" t="e">
        <f>#REF!*1.5</f>
        <v>#REF!</v>
      </c>
      <c r="AC141" s="11" t="e">
        <f>#REF!*1.5</f>
        <v>#REF!</v>
      </c>
      <c r="AD141" s="11" t="e">
        <f>#REF!*1.5</f>
        <v>#REF!</v>
      </c>
    </row>
    <row r="142" spans="27:30" x14ac:dyDescent="0.35">
      <c r="AA142" s="11" t="e">
        <f>#REF!*1.5</f>
        <v>#REF!</v>
      </c>
      <c r="AB142" s="11" t="e">
        <f>#REF!*1.5</f>
        <v>#REF!</v>
      </c>
      <c r="AC142" s="11" t="e">
        <f>#REF!*1.5</f>
        <v>#REF!</v>
      </c>
      <c r="AD142" s="11" t="e">
        <f>#REF!*1.5</f>
        <v>#REF!</v>
      </c>
    </row>
    <row r="143" spans="27:30" x14ac:dyDescent="0.35">
      <c r="AA143" s="11" t="e">
        <f>#REF!*1.5</f>
        <v>#REF!</v>
      </c>
      <c r="AB143" s="11" t="e">
        <f>#REF!*1.5</f>
        <v>#REF!</v>
      </c>
      <c r="AC143" s="11" t="e">
        <f>#REF!*1.5</f>
        <v>#REF!</v>
      </c>
      <c r="AD143" s="11" t="e">
        <f>#REF!*1.5</f>
        <v>#REF!</v>
      </c>
    </row>
    <row r="144" spans="27:30" x14ac:dyDescent="0.35">
      <c r="AA144" s="11" t="e">
        <f>#REF!*1.5</f>
        <v>#REF!</v>
      </c>
      <c r="AB144" s="11" t="e">
        <f>#REF!*1.5</f>
        <v>#REF!</v>
      </c>
      <c r="AC144" s="11" t="e">
        <f>#REF!*1.5</f>
        <v>#REF!</v>
      </c>
      <c r="AD144" s="11" t="e">
        <f>#REF!*1.5</f>
        <v>#REF!</v>
      </c>
    </row>
    <row r="145" spans="27:30" x14ac:dyDescent="0.35">
      <c r="AA145" s="11" t="e">
        <f>#REF!*1.5</f>
        <v>#REF!</v>
      </c>
      <c r="AB145" s="11" t="e">
        <f>#REF!*1.5</f>
        <v>#REF!</v>
      </c>
      <c r="AC145" s="11" t="e">
        <f>#REF!*1.5</f>
        <v>#REF!</v>
      </c>
      <c r="AD145" s="11" t="e">
        <f>#REF!*1.5</f>
        <v>#REF!</v>
      </c>
    </row>
    <row r="146" spans="27:30" x14ac:dyDescent="0.35">
      <c r="AA146" s="11" t="e">
        <f>#REF!*1.5</f>
        <v>#REF!</v>
      </c>
      <c r="AB146" s="11" t="e">
        <f>#REF!*1.5</f>
        <v>#REF!</v>
      </c>
      <c r="AC146" s="11" t="e">
        <f>#REF!*1.5</f>
        <v>#REF!</v>
      </c>
      <c r="AD146" s="11" t="e">
        <f>#REF!*1.5</f>
        <v>#REF!</v>
      </c>
    </row>
    <row r="147" spans="27:30" x14ac:dyDescent="0.35">
      <c r="AA147" s="11" t="e">
        <f>#REF!*1.5</f>
        <v>#REF!</v>
      </c>
      <c r="AB147" s="11" t="e">
        <f>#REF!*1.5</f>
        <v>#REF!</v>
      </c>
      <c r="AC147" s="11" t="e">
        <f>#REF!*1.5</f>
        <v>#REF!</v>
      </c>
      <c r="AD147" s="11" t="e">
        <f>#REF!*1.5</f>
        <v>#REF!</v>
      </c>
    </row>
    <row r="148" spans="27:30" x14ac:dyDescent="0.35">
      <c r="AA148" s="11" t="e">
        <f>#REF!*1.5</f>
        <v>#REF!</v>
      </c>
      <c r="AB148" s="11" t="e">
        <f>#REF!*1.5</f>
        <v>#REF!</v>
      </c>
      <c r="AC148" s="11" t="e">
        <f>#REF!*1.5</f>
        <v>#REF!</v>
      </c>
      <c r="AD148" s="11" t="e">
        <f>#REF!*1.5</f>
        <v>#REF!</v>
      </c>
    </row>
    <row r="149" spans="27:30" x14ac:dyDescent="0.35">
      <c r="AA149" s="11" t="e">
        <f>#REF!*1.5</f>
        <v>#REF!</v>
      </c>
      <c r="AB149" s="11" t="e">
        <f>#REF!*1.5</f>
        <v>#REF!</v>
      </c>
      <c r="AC149" s="11" t="e">
        <f>#REF!*1.5</f>
        <v>#REF!</v>
      </c>
      <c r="AD149" s="11" t="e">
        <f>#REF!*1.5</f>
        <v>#REF!</v>
      </c>
    </row>
    <row r="150" spans="27:30" x14ac:dyDescent="0.35">
      <c r="AA150" s="11" t="e">
        <f>#REF!*1.5</f>
        <v>#REF!</v>
      </c>
      <c r="AB150" s="11" t="e">
        <f>#REF!*1.5</f>
        <v>#REF!</v>
      </c>
      <c r="AC150" s="11" t="e">
        <f>#REF!*1.5</f>
        <v>#REF!</v>
      </c>
      <c r="AD150" s="11" t="e">
        <f>#REF!*1.5</f>
        <v>#REF!</v>
      </c>
    </row>
    <row r="151" spans="27:30" x14ac:dyDescent="0.35">
      <c r="AA151" s="11" t="e">
        <f>#REF!*1.5</f>
        <v>#REF!</v>
      </c>
      <c r="AB151" s="11" t="e">
        <f>#REF!*1.5</f>
        <v>#REF!</v>
      </c>
      <c r="AC151" s="11" t="e">
        <f>#REF!*1.5</f>
        <v>#REF!</v>
      </c>
      <c r="AD151" s="11" t="e">
        <f>#REF!*1.5</f>
        <v>#REF!</v>
      </c>
    </row>
    <row r="152" spans="27:30" x14ac:dyDescent="0.35">
      <c r="AA152" s="11" t="e">
        <f>#REF!*1.5</f>
        <v>#REF!</v>
      </c>
      <c r="AB152" s="11" t="e">
        <f>#REF!*1.5</f>
        <v>#REF!</v>
      </c>
      <c r="AC152" s="11" t="e">
        <f>#REF!*1.5</f>
        <v>#REF!</v>
      </c>
      <c r="AD152" s="11" t="e">
        <f>#REF!*1.5</f>
        <v>#REF!</v>
      </c>
    </row>
    <row r="153" spans="27:30" x14ac:dyDescent="0.35">
      <c r="AA153" s="11" t="e">
        <f>#REF!*1.5</f>
        <v>#REF!</v>
      </c>
      <c r="AB153" s="11" t="e">
        <f>#REF!*1.5</f>
        <v>#REF!</v>
      </c>
      <c r="AC153" s="11" t="e">
        <f>#REF!*1.5</f>
        <v>#REF!</v>
      </c>
      <c r="AD153" s="11" t="e">
        <f>#REF!*1.5</f>
        <v>#REF!</v>
      </c>
    </row>
    <row r="154" spans="27:30" x14ac:dyDescent="0.35">
      <c r="AA154" s="11" t="e">
        <f>#REF!*1.5</f>
        <v>#REF!</v>
      </c>
      <c r="AB154" s="11" t="e">
        <f>#REF!*1.5</f>
        <v>#REF!</v>
      </c>
      <c r="AC154" s="11" t="e">
        <f>#REF!*1.5</f>
        <v>#REF!</v>
      </c>
      <c r="AD154" s="11" t="e">
        <f>#REF!*1.5</f>
        <v>#REF!</v>
      </c>
    </row>
    <row r="155" spans="27:30" x14ac:dyDescent="0.35">
      <c r="AA155" s="11" t="e">
        <f>#REF!*1.5</f>
        <v>#REF!</v>
      </c>
      <c r="AB155" s="11" t="e">
        <f>#REF!*1.5</f>
        <v>#REF!</v>
      </c>
      <c r="AC155" s="11" t="e">
        <f>#REF!*1.5</f>
        <v>#REF!</v>
      </c>
      <c r="AD155" s="11" t="e">
        <f>#REF!*1.5</f>
        <v>#REF!</v>
      </c>
    </row>
    <row r="156" spans="27:30" x14ac:dyDescent="0.35">
      <c r="AA156" s="11" t="e">
        <f>#REF!*1.5</f>
        <v>#REF!</v>
      </c>
      <c r="AB156" s="11" t="e">
        <f>#REF!*1.5</f>
        <v>#REF!</v>
      </c>
      <c r="AC156" s="11" t="e">
        <f>#REF!*1.5</f>
        <v>#REF!</v>
      </c>
      <c r="AD156" s="11" t="e">
        <f>#REF!*1.5</f>
        <v>#REF!</v>
      </c>
    </row>
    <row r="157" spans="27:30" x14ac:dyDescent="0.35">
      <c r="AA157" s="11" t="e">
        <f>#REF!*1.5</f>
        <v>#REF!</v>
      </c>
      <c r="AB157" s="11" t="e">
        <f>#REF!*1.5</f>
        <v>#REF!</v>
      </c>
      <c r="AC157" s="11" t="e">
        <f>#REF!*1.5</f>
        <v>#REF!</v>
      </c>
      <c r="AD157" s="11" t="e">
        <f>#REF!*1.5</f>
        <v>#REF!</v>
      </c>
    </row>
    <row r="158" spans="27:30" x14ac:dyDescent="0.35">
      <c r="AA158" s="11" t="e">
        <f>#REF!*1.5</f>
        <v>#REF!</v>
      </c>
      <c r="AB158" s="11" t="e">
        <f>#REF!*1.5</f>
        <v>#REF!</v>
      </c>
      <c r="AC158" s="11" t="e">
        <f>#REF!*1.5</f>
        <v>#REF!</v>
      </c>
      <c r="AD158" s="11" t="e">
        <f>#REF!*1.5</f>
        <v>#REF!</v>
      </c>
    </row>
    <row r="159" spans="27:30" x14ac:dyDescent="0.35">
      <c r="AA159" s="11" t="e">
        <f>#REF!*1.5</f>
        <v>#REF!</v>
      </c>
      <c r="AB159" s="11" t="e">
        <f>#REF!*1.5</f>
        <v>#REF!</v>
      </c>
      <c r="AC159" s="11" t="e">
        <f>#REF!*1.5</f>
        <v>#REF!</v>
      </c>
      <c r="AD159" s="11" t="e">
        <f>#REF!*1.5</f>
        <v>#REF!</v>
      </c>
    </row>
    <row r="160" spans="27:30" x14ac:dyDescent="0.35">
      <c r="AA160" s="11" t="e">
        <f>#REF!*1.5</f>
        <v>#REF!</v>
      </c>
      <c r="AB160" s="11" t="e">
        <f>#REF!*1.5</f>
        <v>#REF!</v>
      </c>
      <c r="AC160" s="11" t="e">
        <f>#REF!*1.5</f>
        <v>#REF!</v>
      </c>
      <c r="AD160" s="11" t="e">
        <f>#REF!*1.5</f>
        <v>#REF!</v>
      </c>
    </row>
    <row r="161" spans="27:30" x14ac:dyDescent="0.35">
      <c r="AA161" s="11" t="e">
        <f>#REF!*1.5</f>
        <v>#REF!</v>
      </c>
      <c r="AB161" s="11" t="e">
        <f>#REF!*1.5</f>
        <v>#REF!</v>
      </c>
      <c r="AC161" s="11" t="e">
        <f>#REF!*1.5</f>
        <v>#REF!</v>
      </c>
      <c r="AD161" s="11" t="e">
        <f>#REF!*1.5</f>
        <v>#REF!</v>
      </c>
    </row>
    <row r="162" spans="27:30" x14ac:dyDescent="0.35">
      <c r="AA162" s="11" t="e">
        <f>#REF!*1.5</f>
        <v>#REF!</v>
      </c>
      <c r="AB162" s="11" t="e">
        <f>#REF!*1.5</f>
        <v>#REF!</v>
      </c>
      <c r="AC162" s="11" t="e">
        <f>#REF!*1.5</f>
        <v>#REF!</v>
      </c>
      <c r="AD162" s="11" t="e">
        <f>#REF!*1.5</f>
        <v>#REF!</v>
      </c>
    </row>
    <row r="163" spans="27:30" x14ac:dyDescent="0.35">
      <c r="AA163" s="11" t="e">
        <f>#REF!*1.5</f>
        <v>#REF!</v>
      </c>
      <c r="AB163" s="11" t="e">
        <f>#REF!*1.5</f>
        <v>#REF!</v>
      </c>
      <c r="AC163" s="11" t="e">
        <f>#REF!*1.5</f>
        <v>#REF!</v>
      </c>
      <c r="AD163" s="11" t="e">
        <f>#REF!*1.5</f>
        <v>#REF!</v>
      </c>
    </row>
    <row r="164" spans="27:30" x14ac:dyDescent="0.35">
      <c r="AA164" s="11" t="e">
        <f>#REF!*1.5</f>
        <v>#REF!</v>
      </c>
      <c r="AB164" s="11" t="e">
        <f>#REF!*1.5</f>
        <v>#REF!</v>
      </c>
      <c r="AC164" s="11" t="e">
        <f>#REF!*1.5</f>
        <v>#REF!</v>
      </c>
      <c r="AD164" s="11" t="e">
        <f>#REF!*1.5</f>
        <v>#REF!</v>
      </c>
    </row>
    <row r="165" spans="27:30" x14ac:dyDescent="0.35">
      <c r="AA165" s="11" t="e">
        <f>#REF!*1.5</f>
        <v>#REF!</v>
      </c>
      <c r="AB165" s="11" t="e">
        <f>#REF!*1.5</f>
        <v>#REF!</v>
      </c>
      <c r="AC165" s="11" t="e">
        <f>#REF!*1.5</f>
        <v>#REF!</v>
      </c>
      <c r="AD165" s="11" t="e">
        <f>#REF!*1.5</f>
        <v>#REF!</v>
      </c>
    </row>
    <row r="166" spans="27:30" x14ac:dyDescent="0.35">
      <c r="AA166" s="11" t="e">
        <f>#REF!*1.5</f>
        <v>#REF!</v>
      </c>
      <c r="AB166" s="11" t="e">
        <f>#REF!*1.5</f>
        <v>#REF!</v>
      </c>
      <c r="AC166" s="11" t="e">
        <f>#REF!*1.5</f>
        <v>#REF!</v>
      </c>
      <c r="AD166" s="11" t="e">
        <f>#REF!*1.5</f>
        <v>#REF!</v>
      </c>
    </row>
    <row r="167" spans="27:30" x14ac:dyDescent="0.35">
      <c r="AA167" s="11" t="e">
        <f>#REF!*1.5</f>
        <v>#REF!</v>
      </c>
      <c r="AB167" s="11" t="e">
        <f>#REF!*1.5</f>
        <v>#REF!</v>
      </c>
      <c r="AC167" s="11" t="e">
        <f>#REF!*1.5</f>
        <v>#REF!</v>
      </c>
      <c r="AD167" s="11" t="e">
        <f>#REF!*1.5</f>
        <v>#REF!</v>
      </c>
    </row>
    <row r="168" spans="27:30" x14ac:dyDescent="0.35">
      <c r="AA168" s="11" t="e">
        <f>#REF!*1.5</f>
        <v>#REF!</v>
      </c>
      <c r="AB168" s="11" t="e">
        <f>#REF!*1.5</f>
        <v>#REF!</v>
      </c>
      <c r="AC168" s="11" t="e">
        <f>#REF!*1.5</f>
        <v>#REF!</v>
      </c>
      <c r="AD168" s="11" t="e">
        <f>#REF!*1.5</f>
        <v>#REF!</v>
      </c>
    </row>
    <row r="169" spans="27:30" x14ac:dyDescent="0.35">
      <c r="AA169" s="11" t="e">
        <f>#REF!*1.5</f>
        <v>#REF!</v>
      </c>
      <c r="AB169" s="11" t="e">
        <f>#REF!*1.5</f>
        <v>#REF!</v>
      </c>
      <c r="AC169" s="11" t="e">
        <f>#REF!*1.5</f>
        <v>#REF!</v>
      </c>
      <c r="AD169" s="11" t="e">
        <f>#REF!*1.5</f>
        <v>#REF!</v>
      </c>
    </row>
    <row r="170" spans="27:30" x14ac:dyDescent="0.35">
      <c r="AA170" s="11" t="e">
        <f>#REF!*1.5</f>
        <v>#REF!</v>
      </c>
      <c r="AB170" s="11" t="e">
        <f>#REF!*1.5</f>
        <v>#REF!</v>
      </c>
      <c r="AC170" s="11" t="e">
        <f>#REF!*1.5</f>
        <v>#REF!</v>
      </c>
      <c r="AD170" s="11" t="e">
        <f>#REF!*1.5</f>
        <v>#REF!</v>
      </c>
    </row>
    <row r="171" spans="27:30" x14ac:dyDescent="0.35">
      <c r="AA171" s="11" t="e">
        <f>#REF!*1.5</f>
        <v>#REF!</v>
      </c>
      <c r="AB171" s="11" t="e">
        <f>#REF!*1.5</f>
        <v>#REF!</v>
      </c>
      <c r="AC171" s="11" t="e">
        <f>#REF!*1.5</f>
        <v>#REF!</v>
      </c>
      <c r="AD171" s="11" t="e">
        <f>#REF!*1.5</f>
        <v>#REF!</v>
      </c>
    </row>
    <row r="172" spans="27:30" x14ac:dyDescent="0.35">
      <c r="AA172" s="11" t="e">
        <f>#REF!*1.5</f>
        <v>#REF!</v>
      </c>
      <c r="AB172" s="11" t="e">
        <f>#REF!*1.5</f>
        <v>#REF!</v>
      </c>
      <c r="AC172" s="11" t="e">
        <f>#REF!*1.5</f>
        <v>#REF!</v>
      </c>
      <c r="AD172" s="11" t="e">
        <f>#REF!*1.5</f>
        <v>#REF!</v>
      </c>
    </row>
    <row r="173" spans="27:30" x14ac:dyDescent="0.35">
      <c r="AA173" s="11" t="e">
        <f>#REF!*1.5</f>
        <v>#REF!</v>
      </c>
      <c r="AB173" s="11" t="e">
        <f>#REF!*1.5</f>
        <v>#REF!</v>
      </c>
      <c r="AC173" s="11" t="e">
        <f>#REF!*1.5</f>
        <v>#REF!</v>
      </c>
      <c r="AD173" s="11" t="e">
        <f>#REF!*1.5</f>
        <v>#REF!</v>
      </c>
    </row>
    <row r="174" spans="27:30" x14ac:dyDescent="0.35">
      <c r="AA174" s="11" t="e">
        <f>#REF!*1.5</f>
        <v>#REF!</v>
      </c>
      <c r="AB174" s="11" t="e">
        <f>#REF!*1.5</f>
        <v>#REF!</v>
      </c>
      <c r="AC174" s="11" t="e">
        <f>#REF!*1.5</f>
        <v>#REF!</v>
      </c>
      <c r="AD174" s="11" t="e">
        <f>#REF!*1.5</f>
        <v>#REF!</v>
      </c>
    </row>
    <row r="175" spans="27:30" x14ac:dyDescent="0.35">
      <c r="AA175" s="11" t="e">
        <f>#REF!*1.5</f>
        <v>#REF!</v>
      </c>
      <c r="AB175" s="11" t="e">
        <f>#REF!*1.5</f>
        <v>#REF!</v>
      </c>
      <c r="AC175" s="11" t="e">
        <f>#REF!*1.5</f>
        <v>#REF!</v>
      </c>
      <c r="AD175" s="11" t="e">
        <f>#REF!*1.5</f>
        <v>#REF!</v>
      </c>
    </row>
    <row r="176" spans="27:30" x14ac:dyDescent="0.35">
      <c r="AA176" s="11" t="e">
        <f>#REF!*1.5</f>
        <v>#REF!</v>
      </c>
      <c r="AB176" s="11" t="e">
        <f>#REF!*1.5</f>
        <v>#REF!</v>
      </c>
      <c r="AC176" s="11" t="e">
        <f>#REF!*1.5</f>
        <v>#REF!</v>
      </c>
      <c r="AD176" s="11" t="e">
        <f>#REF!*1.5</f>
        <v>#REF!</v>
      </c>
    </row>
    <row r="177" spans="27:30" x14ac:dyDescent="0.35">
      <c r="AA177" s="11" t="e">
        <f>#REF!*1.5</f>
        <v>#REF!</v>
      </c>
      <c r="AB177" s="11" t="e">
        <f>#REF!*1.5</f>
        <v>#REF!</v>
      </c>
      <c r="AC177" s="11" t="e">
        <f>#REF!*1.5</f>
        <v>#REF!</v>
      </c>
      <c r="AD177" s="11" t="e">
        <f>#REF!*1.5</f>
        <v>#REF!</v>
      </c>
    </row>
    <row r="178" spans="27:30" x14ac:dyDescent="0.35">
      <c r="AA178" s="11" t="e">
        <f>#REF!*1.5</f>
        <v>#REF!</v>
      </c>
      <c r="AB178" s="11" t="e">
        <f>#REF!*1.5</f>
        <v>#REF!</v>
      </c>
      <c r="AC178" s="11" t="e">
        <f>#REF!*1.5</f>
        <v>#REF!</v>
      </c>
      <c r="AD178" s="11" t="e">
        <f>#REF!*1.5</f>
        <v>#REF!</v>
      </c>
    </row>
    <row r="179" spans="27:30" x14ac:dyDescent="0.35">
      <c r="AA179" s="11" t="e">
        <f>#REF!*1.5</f>
        <v>#REF!</v>
      </c>
      <c r="AB179" s="11" t="e">
        <f>#REF!*1.5</f>
        <v>#REF!</v>
      </c>
      <c r="AC179" s="11" t="e">
        <f>#REF!*1.5</f>
        <v>#REF!</v>
      </c>
      <c r="AD179" s="11" t="e">
        <f>#REF!*1.5</f>
        <v>#REF!</v>
      </c>
    </row>
    <row r="180" spans="27:30" x14ac:dyDescent="0.35">
      <c r="AA180" s="11" t="e">
        <f>#REF!*1.5</f>
        <v>#REF!</v>
      </c>
      <c r="AB180" s="11" t="e">
        <f>#REF!*1.5</f>
        <v>#REF!</v>
      </c>
      <c r="AC180" s="11" t="e">
        <f>#REF!*1.5</f>
        <v>#REF!</v>
      </c>
      <c r="AD180" s="11" t="e">
        <f>#REF!*1.5</f>
        <v>#REF!</v>
      </c>
    </row>
    <row r="181" spans="27:30" x14ac:dyDescent="0.35">
      <c r="AA181" s="11" t="e">
        <f>#REF!*1.5</f>
        <v>#REF!</v>
      </c>
      <c r="AB181" s="11" t="e">
        <f>#REF!*1.5</f>
        <v>#REF!</v>
      </c>
      <c r="AC181" s="11" t="e">
        <f>#REF!*1.5</f>
        <v>#REF!</v>
      </c>
      <c r="AD181" s="11" t="e">
        <f>#REF!*1.5</f>
        <v>#REF!</v>
      </c>
    </row>
    <row r="182" spans="27:30" x14ac:dyDescent="0.35">
      <c r="AA182" s="11" t="e">
        <f>#REF!*1.5</f>
        <v>#REF!</v>
      </c>
      <c r="AB182" s="11" t="e">
        <f>#REF!*1.5</f>
        <v>#REF!</v>
      </c>
      <c r="AC182" s="11" t="e">
        <f>#REF!*1.5</f>
        <v>#REF!</v>
      </c>
      <c r="AD182" s="11" t="e">
        <f>#REF!*1.5</f>
        <v>#REF!</v>
      </c>
    </row>
    <row r="183" spans="27:30" x14ac:dyDescent="0.35">
      <c r="AA183" s="11" t="e">
        <f>#REF!*1.5</f>
        <v>#REF!</v>
      </c>
      <c r="AB183" s="11" t="e">
        <f>#REF!*1.5</f>
        <v>#REF!</v>
      </c>
      <c r="AC183" s="11" t="e">
        <f>#REF!*1.5</f>
        <v>#REF!</v>
      </c>
      <c r="AD183" s="11" t="e">
        <f>#REF!*1.5</f>
        <v>#REF!</v>
      </c>
    </row>
    <row r="184" spans="27:30" x14ac:dyDescent="0.35">
      <c r="AA184" s="11" t="e">
        <f>#REF!*1.5</f>
        <v>#REF!</v>
      </c>
      <c r="AB184" s="11" t="e">
        <f>#REF!*1.5</f>
        <v>#REF!</v>
      </c>
      <c r="AC184" s="11" t="e">
        <f>#REF!*1.5</f>
        <v>#REF!</v>
      </c>
      <c r="AD184" s="11" t="e">
        <f>#REF!*1.5</f>
        <v>#REF!</v>
      </c>
    </row>
    <row r="185" spans="27:30" x14ac:dyDescent="0.35">
      <c r="AA185" s="11" t="e">
        <f>#REF!*1.5</f>
        <v>#REF!</v>
      </c>
      <c r="AB185" s="11" t="e">
        <f>#REF!*1.5</f>
        <v>#REF!</v>
      </c>
      <c r="AC185" s="11" t="e">
        <f>#REF!*1.5</f>
        <v>#REF!</v>
      </c>
      <c r="AD185" s="11" t="e">
        <f>#REF!*1.5</f>
        <v>#REF!</v>
      </c>
    </row>
    <row r="186" spans="27:30" x14ac:dyDescent="0.35">
      <c r="AA186" s="11" t="e">
        <f>#REF!*1.5</f>
        <v>#REF!</v>
      </c>
      <c r="AB186" s="11" t="e">
        <f>#REF!*1.5</f>
        <v>#REF!</v>
      </c>
      <c r="AC186" s="11" t="e">
        <f>#REF!*1.5</f>
        <v>#REF!</v>
      </c>
      <c r="AD186" s="11" t="e">
        <f>#REF!*1.5</f>
        <v>#REF!</v>
      </c>
    </row>
    <row r="187" spans="27:30" x14ac:dyDescent="0.35">
      <c r="AA187" s="11" t="e">
        <f>#REF!*1.5</f>
        <v>#REF!</v>
      </c>
      <c r="AB187" s="11" t="e">
        <f>#REF!*1.5</f>
        <v>#REF!</v>
      </c>
      <c r="AC187" s="11" t="e">
        <f>#REF!*1.5</f>
        <v>#REF!</v>
      </c>
      <c r="AD187" s="11" t="e">
        <f>#REF!*1.5</f>
        <v>#REF!</v>
      </c>
    </row>
    <row r="188" spans="27:30" x14ac:dyDescent="0.35">
      <c r="AA188" s="11" t="e">
        <f>#REF!*1.5</f>
        <v>#REF!</v>
      </c>
      <c r="AB188" s="11" t="e">
        <f>#REF!*1.5</f>
        <v>#REF!</v>
      </c>
      <c r="AC188" s="11" t="e">
        <f>#REF!*1.5</f>
        <v>#REF!</v>
      </c>
      <c r="AD188" s="11" t="e">
        <f>#REF!*1.5</f>
        <v>#REF!</v>
      </c>
    </row>
    <row r="189" spans="27:30" x14ac:dyDescent="0.35">
      <c r="AA189" s="11" t="e">
        <f>#REF!*1.5</f>
        <v>#REF!</v>
      </c>
      <c r="AB189" s="11" t="e">
        <f>#REF!*1.5</f>
        <v>#REF!</v>
      </c>
      <c r="AC189" s="11" t="e">
        <f>#REF!*1.5</f>
        <v>#REF!</v>
      </c>
      <c r="AD189" s="11" t="e">
        <f>#REF!*1.5</f>
        <v>#REF!</v>
      </c>
    </row>
    <row r="190" spans="27:30" x14ac:dyDescent="0.35">
      <c r="AA190" s="11" t="e">
        <f>#REF!*1.5</f>
        <v>#REF!</v>
      </c>
      <c r="AB190" s="11" t="e">
        <f>#REF!*1.5</f>
        <v>#REF!</v>
      </c>
      <c r="AC190" s="11" t="e">
        <f>#REF!*1.5</f>
        <v>#REF!</v>
      </c>
      <c r="AD190" s="11" t="e">
        <f>#REF!*1.5</f>
        <v>#REF!</v>
      </c>
    </row>
    <row r="191" spans="27:30" x14ac:dyDescent="0.35">
      <c r="AA191" s="11" t="e">
        <f>#REF!*1.5</f>
        <v>#REF!</v>
      </c>
      <c r="AB191" s="11" t="e">
        <f>#REF!*1.5</f>
        <v>#REF!</v>
      </c>
      <c r="AC191" s="11" t="e">
        <f>#REF!*1.5</f>
        <v>#REF!</v>
      </c>
      <c r="AD191" s="11" t="e">
        <f>#REF!*1.5</f>
        <v>#REF!</v>
      </c>
    </row>
    <row r="192" spans="27:30" x14ac:dyDescent="0.35">
      <c r="AA192" s="11" t="e">
        <f>#REF!*1.5</f>
        <v>#REF!</v>
      </c>
      <c r="AB192" s="11" t="e">
        <f>#REF!*1.5</f>
        <v>#REF!</v>
      </c>
      <c r="AC192" s="11" t="e">
        <f>#REF!*1.5</f>
        <v>#REF!</v>
      </c>
      <c r="AD192" s="11" t="e">
        <f>#REF!*1.5</f>
        <v>#REF!</v>
      </c>
    </row>
    <row r="193" spans="27:30" x14ac:dyDescent="0.35">
      <c r="AA193" s="11" t="e">
        <f>#REF!*1.5</f>
        <v>#REF!</v>
      </c>
      <c r="AB193" s="11" t="e">
        <f>#REF!*1.5</f>
        <v>#REF!</v>
      </c>
      <c r="AC193" s="11" t="e">
        <f>#REF!*1.5</f>
        <v>#REF!</v>
      </c>
      <c r="AD193" s="11" t="e">
        <f>#REF!*1.5</f>
        <v>#REF!</v>
      </c>
    </row>
    <row r="194" spans="27:30" x14ac:dyDescent="0.35">
      <c r="AA194" s="11" t="e">
        <f>#REF!*1.5</f>
        <v>#REF!</v>
      </c>
      <c r="AB194" s="11" t="e">
        <f>#REF!*1.5</f>
        <v>#REF!</v>
      </c>
      <c r="AC194" s="11" t="e">
        <f>#REF!*1.5</f>
        <v>#REF!</v>
      </c>
      <c r="AD194" s="11" t="e">
        <f>#REF!*1.5</f>
        <v>#REF!</v>
      </c>
    </row>
    <row r="195" spans="27:30" x14ac:dyDescent="0.35">
      <c r="AA195" s="11" t="e">
        <f>#REF!*1.5</f>
        <v>#REF!</v>
      </c>
      <c r="AB195" s="11" t="e">
        <f>#REF!*1.5</f>
        <v>#REF!</v>
      </c>
      <c r="AC195" s="11" t="e">
        <f>#REF!*1.5</f>
        <v>#REF!</v>
      </c>
      <c r="AD195" s="11" t="e">
        <f>#REF!*1.5</f>
        <v>#REF!</v>
      </c>
    </row>
    <row r="196" spans="27:30" x14ac:dyDescent="0.35">
      <c r="AA196" s="11" t="e">
        <f>#REF!*1.5</f>
        <v>#REF!</v>
      </c>
      <c r="AB196" s="11" t="e">
        <f>#REF!*1.5</f>
        <v>#REF!</v>
      </c>
      <c r="AC196" s="11" t="e">
        <f>#REF!*1.5</f>
        <v>#REF!</v>
      </c>
      <c r="AD196" s="11" t="e">
        <f>#REF!*1.5</f>
        <v>#REF!</v>
      </c>
    </row>
    <row r="197" spans="27:30" x14ac:dyDescent="0.35">
      <c r="AA197" s="11" t="e">
        <f>#REF!*1.5</f>
        <v>#REF!</v>
      </c>
      <c r="AB197" s="11" t="e">
        <f>#REF!*1.5</f>
        <v>#REF!</v>
      </c>
      <c r="AC197" s="11" t="e">
        <f>#REF!*1.5</f>
        <v>#REF!</v>
      </c>
      <c r="AD197" s="11" t="e">
        <f>#REF!*1.5</f>
        <v>#REF!</v>
      </c>
    </row>
    <row r="198" spans="27:30" x14ac:dyDescent="0.35">
      <c r="AA198" s="11" t="e">
        <f>#REF!*1.5</f>
        <v>#REF!</v>
      </c>
      <c r="AB198" s="11" t="e">
        <f>#REF!*1.5</f>
        <v>#REF!</v>
      </c>
      <c r="AC198" s="11" t="e">
        <f>#REF!*1.5</f>
        <v>#REF!</v>
      </c>
      <c r="AD198" s="11" t="e">
        <f>#REF!*1.5</f>
        <v>#REF!</v>
      </c>
    </row>
    <row r="199" spans="27:30" x14ac:dyDescent="0.35">
      <c r="AA199" s="11" t="e">
        <f>#REF!*1.5</f>
        <v>#REF!</v>
      </c>
      <c r="AB199" s="11" t="e">
        <f>#REF!*1.5</f>
        <v>#REF!</v>
      </c>
      <c r="AC199" s="11" t="e">
        <f>#REF!*1.5</f>
        <v>#REF!</v>
      </c>
      <c r="AD199" s="11" t="e">
        <f>#REF!*1.5</f>
        <v>#REF!</v>
      </c>
    </row>
    <row r="200" spans="27:30" x14ac:dyDescent="0.35">
      <c r="AA200" s="11" t="e">
        <f>#REF!*1.5</f>
        <v>#REF!</v>
      </c>
      <c r="AB200" s="11" t="e">
        <f>#REF!*1.5</f>
        <v>#REF!</v>
      </c>
      <c r="AC200" s="11" t="e">
        <f>#REF!*1.5</f>
        <v>#REF!</v>
      </c>
      <c r="AD200" s="11" t="e">
        <f>#REF!*1.5</f>
        <v>#REF!</v>
      </c>
    </row>
    <row r="201" spans="27:30" x14ac:dyDescent="0.35">
      <c r="AA201" s="11" t="e">
        <f>#REF!*1.5</f>
        <v>#REF!</v>
      </c>
      <c r="AB201" s="11" t="e">
        <f>#REF!*1.5</f>
        <v>#REF!</v>
      </c>
      <c r="AC201" s="11" t="e">
        <f>#REF!*1.5</f>
        <v>#REF!</v>
      </c>
      <c r="AD201" s="11" t="e">
        <f>#REF!*1.5</f>
        <v>#REF!</v>
      </c>
    </row>
    <row r="202" spans="27:30" x14ac:dyDescent="0.35">
      <c r="AA202" s="11" t="e">
        <f>#REF!*1.5</f>
        <v>#REF!</v>
      </c>
      <c r="AB202" s="11" t="e">
        <f>#REF!*1.5</f>
        <v>#REF!</v>
      </c>
      <c r="AC202" s="11" t="e">
        <f>#REF!*1.5</f>
        <v>#REF!</v>
      </c>
      <c r="AD202" s="11" t="e">
        <f>#REF!*1.5</f>
        <v>#REF!</v>
      </c>
    </row>
    <row r="203" spans="27:30" x14ac:dyDescent="0.35">
      <c r="AA203" s="11" t="e">
        <f>#REF!*1.5</f>
        <v>#REF!</v>
      </c>
      <c r="AB203" s="11" t="e">
        <f>#REF!*1.5</f>
        <v>#REF!</v>
      </c>
      <c r="AC203" s="11" t="e">
        <f>#REF!*1.5</f>
        <v>#REF!</v>
      </c>
      <c r="AD203" s="11" t="e">
        <f>#REF!*1.5</f>
        <v>#REF!</v>
      </c>
    </row>
    <row r="204" spans="27:30" x14ac:dyDescent="0.35">
      <c r="AA204" s="11" t="e">
        <f>#REF!*1.5</f>
        <v>#REF!</v>
      </c>
      <c r="AB204" s="11" t="e">
        <f>#REF!*1.5</f>
        <v>#REF!</v>
      </c>
      <c r="AC204" s="11" t="e">
        <f>#REF!*1.5</f>
        <v>#REF!</v>
      </c>
      <c r="AD204" s="11" t="e">
        <f>#REF!*1.5</f>
        <v>#REF!</v>
      </c>
    </row>
    <row r="205" spans="27:30" x14ac:dyDescent="0.35">
      <c r="AA205" s="11" t="e">
        <f>#REF!*1.5</f>
        <v>#REF!</v>
      </c>
      <c r="AB205" s="11" t="e">
        <f>#REF!*1.5</f>
        <v>#REF!</v>
      </c>
      <c r="AC205" s="11" t="e">
        <f>#REF!*1.5</f>
        <v>#REF!</v>
      </c>
      <c r="AD205" s="11" t="e">
        <f>#REF!*1.5</f>
        <v>#REF!</v>
      </c>
    </row>
    <row r="206" spans="27:30" x14ac:dyDescent="0.35">
      <c r="AA206" s="11" t="e">
        <f>#REF!*1.5</f>
        <v>#REF!</v>
      </c>
      <c r="AB206" s="11" t="e">
        <f>#REF!*1.5</f>
        <v>#REF!</v>
      </c>
      <c r="AC206" s="11" t="e">
        <f>#REF!*1.5</f>
        <v>#REF!</v>
      </c>
      <c r="AD206" s="11" t="e">
        <f>#REF!*1.5</f>
        <v>#REF!</v>
      </c>
    </row>
    <row r="207" spans="27:30" x14ac:dyDescent="0.35">
      <c r="AA207" s="11" t="e">
        <f>#REF!*1.5</f>
        <v>#REF!</v>
      </c>
      <c r="AB207" s="11" t="e">
        <f>#REF!*1.5</f>
        <v>#REF!</v>
      </c>
      <c r="AC207" s="11" t="e">
        <f>#REF!*1.5</f>
        <v>#REF!</v>
      </c>
      <c r="AD207" s="11" t="e">
        <f>#REF!*1.5</f>
        <v>#REF!</v>
      </c>
    </row>
    <row r="208" spans="27:30" x14ac:dyDescent="0.35">
      <c r="AA208" s="11" t="e">
        <f>#REF!*1.5</f>
        <v>#REF!</v>
      </c>
      <c r="AB208" s="11" t="e">
        <f>#REF!*1.5</f>
        <v>#REF!</v>
      </c>
      <c r="AC208" s="11" t="e">
        <f>#REF!*1.5</f>
        <v>#REF!</v>
      </c>
      <c r="AD208" s="11" t="e">
        <f>#REF!*1.5</f>
        <v>#REF!</v>
      </c>
    </row>
    <row r="209" spans="27:30" x14ac:dyDescent="0.35">
      <c r="AA209" s="11" t="e">
        <f>#REF!*1.5</f>
        <v>#REF!</v>
      </c>
      <c r="AB209" s="11" t="e">
        <f>#REF!*1.5</f>
        <v>#REF!</v>
      </c>
      <c r="AC209" s="11" t="e">
        <f>#REF!*1.5</f>
        <v>#REF!</v>
      </c>
      <c r="AD209" s="11" t="e">
        <f>#REF!*1.5</f>
        <v>#REF!</v>
      </c>
    </row>
    <row r="210" spans="27:30" x14ac:dyDescent="0.35">
      <c r="AA210" s="11" t="e">
        <f>#REF!*1.5</f>
        <v>#REF!</v>
      </c>
      <c r="AB210" s="11" t="e">
        <f>#REF!*1.5</f>
        <v>#REF!</v>
      </c>
      <c r="AC210" s="11" t="e">
        <f>#REF!*1.5</f>
        <v>#REF!</v>
      </c>
      <c r="AD210" s="11" t="e">
        <f>#REF!*1.5</f>
        <v>#REF!</v>
      </c>
    </row>
    <row r="211" spans="27:30" x14ac:dyDescent="0.35">
      <c r="AA211" s="11" t="e">
        <f>#REF!*1.5</f>
        <v>#REF!</v>
      </c>
      <c r="AB211" s="11" t="e">
        <f>#REF!*1.5</f>
        <v>#REF!</v>
      </c>
      <c r="AC211" s="11" t="e">
        <f>#REF!*1.5</f>
        <v>#REF!</v>
      </c>
      <c r="AD211" s="11" t="e">
        <f>#REF!*1.5</f>
        <v>#REF!</v>
      </c>
    </row>
    <row r="212" spans="27:30" x14ac:dyDescent="0.35">
      <c r="AA212" s="11" t="e">
        <f>#REF!*1.5</f>
        <v>#REF!</v>
      </c>
      <c r="AB212" s="11" t="e">
        <f>#REF!*1.5</f>
        <v>#REF!</v>
      </c>
      <c r="AC212" s="11" t="e">
        <f>#REF!*1.5</f>
        <v>#REF!</v>
      </c>
      <c r="AD212" s="11" t="e">
        <f>#REF!*1.5</f>
        <v>#REF!</v>
      </c>
    </row>
    <row r="213" spans="27:30" x14ac:dyDescent="0.35">
      <c r="AA213" s="11" t="e">
        <f>#REF!*1.5</f>
        <v>#REF!</v>
      </c>
      <c r="AB213" s="11" t="e">
        <f>#REF!*1.5</f>
        <v>#REF!</v>
      </c>
      <c r="AC213" s="11" t="e">
        <f>#REF!*1.5</f>
        <v>#REF!</v>
      </c>
      <c r="AD213" s="11" t="e">
        <f>#REF!*1.5</f>
        <v>#REF!</v>
      </c>
    </row>
    <row r="214" spans="27:30" x14ac:dyDescent="0.35">
      <c r="AA214" s="11" t="e">
        <f>#REF!*1.5</f>
        <v>#REF!</v>
      </c>
      <c r="AB214" s="11" t="e">
        <f>#REF!*1.5</f>
        <v>#REF!</v>
      </c>
      <c r="AC214" s="11" t="e">
        <f>#REF!*1.5</f>
        <v>#REF!</v>
      </c>
      <c r="AD214" s="11" t="e">
        <f>#REF!*1.5</f>
        <v>#REF!</v>
      </c>
    </row>
    <row r="215" spans="27:30" x14ac:dyDescent="0.35">
      <c r="AA215" s="11" t="e">
        <f>#REF!*1.5</f>
        <v>#REF!</v>
      </c>
      <c r="AB215" s="11" t="e">
        <f>#REF!*1.5</f>
        <v>#REF!</v>
      </c>
      <c r="AC215" s="11" t="e">
        <f>#REF!*1.5</f>
        <v>#REF!</v>
      </c>
      <c r="AD215" s="11" t="e">
        <f>#REF!*1.5</f>
        <v>#REF!</v>
      </c>
    </row>
    <row r="216" spans="27:30" x14ac:dyDescent="0.35">
      <c r="AA216" s="11" t="e">
        <f>#REF!*1.5</f>
        <v>#REF!</v>
      </c>
      <c r="AB216" s="11" t="e">
        <f>#REF!*1.5</f>
        <v>#REF!</v>
      </c>
      <c r="AC216" s="11" t="e">
        <f>#REF!*1.5</f>
        <v>#REF!</v>
      </c>
      <c r="AD216" s="11" t="e">
        <f>#REF!*1.5</f>
        <v>#REF!</v>
      </c>
    </row>
    <row r="217" spans="27:30" x14ac:dyDescent="0.35">
      <c r="AA217" s="11" t="e">
        <f>#REF!*1.5</f>
        <v>#REF!</v>
      </c>
      <c r="AB217" s="11" t="e">
        <f>#REF!*1.5</f>
        <v>#REF!</v>
      </c>
      <c r="AC217" s="11" t="e">
        <f>#REF!*1.5</f>
        <v>#REF!</v>
      </c>
      <c r="AD217" s="11" t="e">
        <f>#REF!*1.5</f>
        <v>#REF!</v>
      </c>
    </row>
    <row r="218" spans="27:30" x14ac:dyDescent="0.35">
      <c r="AA218" s="11" t="e">
        <f>#REF!*1.5</f>
        <v>#REF!</v>
      </c>
      <c r="AB218" s="11" t="e">
        <f>#REF!*1.5</f>
        <v>#REF!</v>
      </c>
      <c r="AC218" s="11" t="e">
        <f>#REF!*1.5</f>
        <v>#REF!</v>
      </c>
      <c r="AD218" s="11" t="e">
        <f>#REF!*1.5</f>
        <v>#REF!</v>
      </c>
    </row>
    <row r="219" spans="27:30" x14ac:dyDescent="0.35">
      <c r="AA219" s="11" t="e">
        <f>#REF!*1.5</f>
        <v>#REF!</v>
      </c>
      <c r="AB219" s="11" t="e">
        <f>#REF!*1.5</f>
        <v>#REF!</v>
      </c>
      <c r="AC219" s="11" t="e">
        <f>#REF!*1.5</f>
        <v>#REF!</v>
      </c>
      <c r="AD219" s="11" t="e">
        <f>#REF!*1.5</f>
        <v>#REF!</v>
      </c>
    </row>
    <row r="220" spans="27:30" x14ac:dyDescent="0.35">
      <c r="AA220" s="11" t="e">
        <f>#REF!*1.5</f>
        <v>#REF!</v>
      </c>
      <c r="AB220" s="11" t="e">
        <f>#REF!*1.5</f>
        <v>#REF!</v>
      </c>
      <c r="AC220" s="11" t="e">
        <f>#REF!*1.5</f>
        <v>#REF!</v>
      </c>
      <c r="AD220" s="11" t="e">
        <f>#REF!*1.5</f>
        <v>#REF!</v>
      </c>
    </row>
    <row r="221" spans="27:30" x14ac:dyDescent="0.35">
      <c r="AA221" s="11" t="e">
        <f>#REF!*1.5</f>
        <v>#REF!</v>
      </c>
      <c r="AB221" s="11" t="e">
        <f>#REF!*1.5</f>
        <v>#REF!</v>
      </c>
      <c r="AC221" s="11" t="e">
        <f>#REF!*1.5</f>
        <v>#REF!</v>
      </c>
      <c r="AD221" s="11" t="e">
        <f>#REF!*1.5</f>
        <v>#REF!</v>
      </c>
    </row>
    <row r="222" spans="27:30" x14ac:dyDescent="0.35">
      <c r="AA222" s="11" t="e">
        <f>#REF!*1.5</f>
        <v>#REF!</v>
      </c>
      <c r="AB222" s="11" t="e">
        <f>#REF!*1.5</f>
        <v>#REF!</v>
      </c>
      <c r="AC222" s="11" t="e">
        <f>#REF!*1.5</f>
        <v>#REF!</v>
      </c>
      <c r="AD222" s="11" t="e">
        <f>#REF!*1.5</f>
        <v>#REF!</v>
      </c>
    </row>
    <row r="223" spans="27:30" x14ac:dyDescent="0.35">
      <c r="AA223" s="11" t="e">
        <f>#REF!*1.5</f>
        <v>#REF!</v>
      </c>
      <c r="AB223" s="11" t="e">
        <f>#REF!*1.5</f>
        <v>#REF!</v>
      </c>
      <c r="AC223" s="11" t="e">
        <f>#REF!*1.5</f>
        <v>#REF!</v>
      </c>
      <c r="AD223" s="11" t="e">
        <f>#REF!*1.5</f>
        <v>#REF!</v>
      </c>
    </row>
    <row r="224" spans="27:30" x14ac:dyDescent="0.35">
      <c r="AA224" s="11" t="e">
        <f>#REF!*1.5</f>
        <v>#REF!</v>
      </c>
      <c r="AB224" s="11" t="e">
        <f>#REF!*1.5</f>
        <v>#REF!</v>
      </c>
      <c r="AC224" s="11" t="e">
        <f>#REF!*1.5</f>
        <v>#REF!</v>
      </c>
      <c r="AD224" s="11" t="e">
        <f>#REF!*1.5</f>
        <v>#REF!</v>
      </c>
    </row>
    <row r="225" spans="27:30" x14ac:dyDescent="0.35">
      <c r="AA225" s="11" t="e">
        <f>#REF!*1.5</f>
        <v>#REF!</v>
      </c>
      <c r="AB225" s="11" t="e">
        <f>#REF!*1.5</f>
        <v>#REF!</v>
      </c>
      <c r="AC225" s="11" t="e">
        <f>#REF!*1.5</f>
        <v>#REF!</v>
      </c>
      <c r="AD225" s="11" t="e">
        <f>#REF!*1.5</f>
        <v>#REF!</v>
      </c>
    </row>
    <row r="226" spans="27:30" x14ac:dyDescent="0.35">
      <c r="AA226" s="11" t="e">
        <f>#REF!*1.5</f>
        <v>#REF!</v>
      </c>
      <c r="AB226" s="11" t="e">
        <f>#REF!*1.5</f>
        <v>#REF!</v>
      </c>
      <c r="AC226" s="11" t="e">
        <f>#REF!*1.5</f>
        <v>#REF!</v>
      </c>
      <c r="AD226" s="11" t="e">
        <f>#REF!*1.5</f>
        <v>#REF!</v>
      </c>
    </row>
    <row r="227" spans="27:30" x14ac:dyDescent="0.35">
      <c r="AA227" s="11" t="e">
        <f>#REF!*1.5</f>
        <v>#REF!</v>
      </c>
      <c r="AB227" s="11" t="e">
        <f>#REF!*1.5</f>
        <v>#REF!</v>
      </c>
      <c r="AC227" s="11" t="e">
        <f>#REF!*1.5</f>
        <v>#REF!</v>
      </c>
      <c r="AD227" s="11" t="e">
        <f>#REF!*1.5</f>
        <v>#REF!</v>
      </c>
    </row>
    <row r="228" spans="27:30" x14ac:dyDescent="0.35">
      <c r="AA228" s="11" t="e">
        <f>#REF!*1.5</f>
        <v>#REF!</v>
      </c>
      <c r="AB228" s="11" t="e">
        <f>#REF!*1.5</f>
        <v>#REF!</v>
      </c>
      <c r="AC228" s="11" t="e">
        <f>#REF!*1.5</f>
        <v>#REF!</v>
      </c>
      <c r="AD228" s="11" t="e">
        <f>#REF!*1.5</f>
        <v>#REF!</v>
      </c>
    </row>
    <row r="229" spans="27:30" x14ac:dyDescent="0.35">
      <c r="AA229" s="11" t="e">
        <f>#REF!*1.5</f>
        <v>#REF!</v>
      </c>
      <c r="AB229" s="11" t="e">
        <f>#REF!*1.5</f>
        <v>#REF!</v>
      </c>
      <c r="AC229" s="11" t="e">
        <f>#REF!*1.5</f>
        <v>#REF!</v>
      </c>
      <c r="AD229" s="11" t="e">
        <f>#REF!*1.5</f>
        <v>#REF!</v>
      </c>
    </row>
    <row r="230" spans="27:30" x14ac:dyDescent="0.35">
      <c r="AA230" s="11" t="e">
        <f>#REF!*1.5</f>
        <v>#REF!</v>
      </c>
      <c r="AB230" s="11" t="e">
        <f>#REF!*1.5</f>
        <v>#REF!</v>
      </c>
      <c r="AC230" s="11" t="e">
        <f>#REF!*1.5</f>
        <v>#REF!</v>
      </c>
      <c r="AD230" s="11" t="e">
        <f>#REF!*1.5</f>
        <v>#REF!</v>
      </c>
    </row>
    <row r="231" spans="27:30" x14ac:dyDescent="0.35">
      <c r="AA231" s="11" t="e">
        <f>#REF!*1.5</f>
        <v>#REF!</v>
      </c>
      <c r="AB231" s="11" t="e">
        <f>#REF!*1.5</f>
        <v>#REF!</v>
      </c>
      <c r="AC231" s="11" t="e">
        <f>#REF!*1.5</f>
        <v>#REF!</v>
      </c>
      <c r="AD231" s="11" t="e">
        <f>#REF!*1.5</f>
        <v>#REF!</v>
      </c>
    </row>
    <row r="232" spans="27:30" x14ac:dyDescent="0.35">
      <c r="AA232" s="11" t="e">
        <f>#REF!*1.5</f>
        <v>#REF!</v>
      </c>
      <c r="AB232" s="11" t="e">
        <f>#REF!*1.5</f>
        <v>#REF!</v>
      </c>
      <c r="AC232" s="11" t="e">
        <f>#REF!*1.5</f>
        <v>#REF!</v>
      </c>
      <c r="AD232" s="11" t="e">
        <f>#REF!*1.5</f>
        <v>#REF!</v>
      </c>
    </row>
    <row r="233" spans="27:30" x14ac:dyDescent="0.35">
      <c r="AA233" s="11" t="e">
        <f>#REF!*1.5</f>
        <v>#REF!</v>
      </c>
      <c r="AB233" s="11" t="e">
        <f>#REF!*1.5</f>
        <v>#REF!</v>
      </c>
      <c r="AC233" s="11" t="e">
        <f>#REF!*1.5</f>
        <v>#REF!</v>
      </c>
      <c r="AD233" s="11" t="e">
        <f>#REF!*1.5</f>
        <v>#REF!</v>
      </c>
    </row>
    <row r="234" spans="27:30" x14ac:dyDescent="0.35">
      <c r="AA234" s="11" t="e">
        <f>#REF!*1.5</f>
        <v>#REF!</v>
      </c>
      <c r="AB234" s="11" t="e">
        <f>#REF!*1.5</f>
        <v>#REF!</v>
      </c>
      <c r="AC234" s="11" t="e">
        <f>#REF!*1.5</f>
        <v>#REF!</v>
      </c>
      <c r="AD234" s="11" t="e">
        <f>#REF!*1.5</f>
        <v>#REF!</v>
      </c>
    </row>
    <row r="235" spans="27:30" x14ac:dyDescent="0.35">
      <c r="AA235" s="11" t="e">
        <f>#REF!*1.5</f>
        <v>#REF!</v>
      </c>
      <c r="AB235" s="11" t="e">
        <f>#REF!*1.5</f>
        <v>#REF!</v>
      </c>
      <c r="AC235" s="11" t="e">
        <f>#REF!*1.5</f>
        <v>#REF!</v>
      </c>
      <c r="AD235" s="11" t="e">
        <f>#REF!*1.5</f>
        <v>#REF!</v>
      </c>
    </row>
    <row r="236" spans="27:30" x14ac:dyDescent="0.35">
      <c r="AA236" s="11" t="e">
        <f>#REF!*1.5</f>
        <v>#REF!</v>
      </c>
      <c r="AB236" s="11" t="e">
        <f>#REF!*1.5</f>
        <v>#REF!</v>
      </c>
      <c r="AC236" s="11" t="e">
        <f>#REF!*1.5</f>
        <v>#REF!</v>
      </c>
      <c r="AD236" s="11" t="e">
        <f>#REF!*1.5</f>
        <v>#REF!</v>
      </c>
    </row>
    <row r="237" spans="27:30" x14ac:dyDescent="0.35">
      <c r="AA237" s="11" t="e">
        <f>#REF!*1.5</f>
        <v>#REF!</v>
      </c>
      <c r="AB237" s="11" t="e">
        <f>#REF!*1.5</f>
        <v>#REF!</v>
      </c>
      <c r="AC237" s="11" t="e">
        <f>#REF!*1.5</f>
        <v>#REF!</v>
      </c>
      <c r="AD237" s="11" t="e">
        <f>#REF!*1.5</f>
        <v>#REF!</v>
      </c>
    </row>
    <row r="238" spans="27:30" x14ac:dyDescent="0.35">
      <c r="AA238" s="11" t="e">
        <f>#REF!*1.5</f>
        <v>#REF!</v>
      </c>
      <c r="AB238" s="11" t="e">
        <f>#REF!*1.5</f>
        <v>#REF!</v>
      </c>
      <c r="AC238" s="11" t="e">
        <f>#REF!*1.5</f>
        <v>#REF!</v>
      </c>
      <c r="AD238" s="11" t="e">
        <f>#REF!*1.5</f>
        <v>#REF!</v>
      </c>
    </row>
    <row r="239" spans="27:30" x14ac:dyDescent="0.35">
      <c r="AA239" s="11" t="e">
        <f>#REF!*1.5</f>
        <v>#REF!</v>
      </c>
      <c r="AB239" s="11" t="e">
        <f>#REF!*1.5</f>
        <v>#REF!</v>
      </c>
      <c r="AC239" s="11" t="e">
        <f>#REF!*1.5</f>
        <v>#REF!</v>
      </c>
      <c r="AD239" s="11" t="e">
        <f>#REF!*1.5</f>
        <v>#REF!</v>
      </c>
    </row>
    <row r="240" spans="27:30" x14ac:dyDescent="0.35">
      <c r="AA240" s="11" t="e">
        <f>#REF!*1.5</f>
        <v>#REF!</v>
      </c>
      <c r="AB240" s="11" t="e">
        <f>#REF!*1.5</f>
        <v>#REF!</v>
      </c>
      <c r="AC240" s="11" t="e">
        <f>#REF!*1.5</f>
        <v>#REF!</v>
      </c>
      <c r="AD240" s="11" t="e">
        <f>#REF!*1.5</f>
        <v>#REF!</v>
      </c>
    </row>
    <row r="241" spans="27:30" x14ac:dyDescent="0.35">
      <c r="AA241" s="11" t="e">
        <f>#REF!*1.5</f>
        <v>#REF!</v>
      </c>
      <c r="AB241" s="11" t="e">
        <f>#REF!*1.5</f>
        <v>#REF!</v>
      </c>
      <c r="AC241" s="11" t="e">
        <f>#REF!*1.5</f>
        <v>#REF!</v>
      </c>
      <c r="AD241" s="11" t="e">
        <f>#REF!*1.5</f>
        <v>#REF!</v>
      </c>
    </row>
    <row r="242" spans="27:30" x14ac:dyDescent="0.35">
      <c r="AA242" s="11" t="e">
        <f>#REF!*1.5</f>
        <v>#REF!</v>
      </c>
      <c r="AB242" s="11" t="e">
        <f>#REF!*1.5</f>
        <v>#REF!</v>
      </c>
      <c r="AC242" s="11" t="e">
        <f>#REF!*1.5</f>
        <v>#REF!</v>
      </c>
      <c r="AD242" s="11" t="e">
        <f>#REF!*1.5</f>
        <v>#REF!</v>
      </c>
    </row>
    <row r="243" spans="27:30" x14ac:dyDescent="0.35">
      <c r="AA243" s="11" t="e">
        <f>#REF!*1.5</f>
        <v>#REF!</v>
      </c>
      <c r="AB243" s="11" t="e">
        <f>#REF!*1.5</f>
        <v>#REF!</v>
      </c>
      <c r="AC243" s="11" t="e">
        <f>#REF!*1.5</f>
        <v>#REF!</v>
      </c>
      <c r="AD243" s="11" t="e">
        <f>#REF!*1.5</f>
        <v>#REF!</v>
      </c>
    </row>
    <row r="244" spans="27:30" x14ac:dyDescent="0.35">
      <c r="AA244" s="11" t="e">
        <f>#REF!*1.5</f>
        <v>#REF!</v>
      </c>
      <c r="AB244" s="11" t="e">
        <f>#REF!*1.5</f>
        <v>#REF!</v>
      </c>
      <c r="AC244" s="11" t="e">
        <f>#REF!*1.5</f>
        <v>#REF!</v>
      </c>
      <c r="AD244" s="11" t="e">
        <f>#REF!*1.5</f>
        <v>#REF!</v>
      </c>
    </row>
    <row r="245" spans="27:30" x14ac:dyDescent="0.35">
      <c r="AA245" s="11" t="e">
        <f>#REF!*1.5</f>
        <v>#REF!</v>
      </c>
      <c r="AB245" s="11" t="e">
        <f>#REF!*1.5</f>
        <v>#REF!</v>
      </c>
      <c r="AC245" s="11" t="e">
        <f>#REF!*1.5</f>
        <v>#REF!</v>
      </c>
      <c r="AD245" s="11" t="e">
        <f>#REF!*1.5</f>
        <v>#REF!</v>
      </c>
    </row>
    <row r="246" spans="27:30" x14ac:dyDescent="0.35">
      <c r="AA246" s="11" t="e">
        <f>#REF!*1.5</f>
        <v>#REF!</v>
      </c>
      <c r="AB246" s="11" t="e">
        <f>#REF!*1.5</f>
        <v>#REF!</v>
      </c>
      <c r="AC246" s="11" t="e">
        <f>#REF!*1.5</f>
        <v>#REF!</v>
      </c>
      <c r="AD246" s="11" t="e">
        <f>#REF!*1.5</f>
        <v>#REF!</v>
      </c>
    </row>
    <row r="247" spans="27:30" x14ac:dyDescent="0.35">
      <c r="AA247" s="11" t="e">
        <f>#REF!*1.5</f>
        <v>#REF!</v>
      </c>
      <c r="AB247" s="11" t="e">
        <f>#REF!*1.5</f>
        <v>#REF!</v>
      </c>
      <c r="AC247" s="11" t="e">
        <f>#REF!*1.5</f>
        <v>#REF!</v>
      </c>
      <c r="AD247" s="11" t="e">
        <f>#REF!*1.5</f>
        <v>#REF!</v>
      </c>
    </row>
    <row r="248" spans="27:30" x14ac:dyDescent="0.35">
      <c r="AA248" s="11" t="e">
        <f>#REF!*1.5</f>
        <v>#REF!</v>
      </c>
      <c r="AB248" s="11" t="e">
        <f>#REF!*1.5</f>
        <v>#REF!</v>
      </c>
      <c r="AC248" s="11" t="e">
        <f>#REF!*1.5</f>
        <v>#REF!</v>
      </c>
      <c r="AD248" s="11" t="e">
        <f>#REF!*1.5</f>
        <v>#REF!</v>
      </c>
    </row>
    <row r="249" spans="27:30" x14ac:dyDescent="0.35">
      <c r="AA249" s="11" t="e">
        <f>#REF!*1.5</f>
        <v>#REF!</v>
      </c>
      <c r="AB249" s="11" t="e">
        <f>#REF!*1.5</f>
        <v>#REF!</v>
      </c>
      <c r="AC249" s="11" t="e">
        <f>#REF!*1.5</f>
        <v>#REF!</v>
      </c>
      <c r="AD249" s="11" t="e">
        <f>#REF!*1.5</f>
        <v>#REF!</v>
      </c>
    </row>
    <row r="250" spans="27:30" x14ac:dyDescent="0.35">
      <c r="AA250" s="11" t="e">
        <f>#REF!*1.5</f>
        <v>#REF!</v>
      </c>
      <c r="AB250" s="11" t="e">
        <f>#REF!*1.5</f>
        <v>#REF!</v>
      </c>
      <c r="AC250" s="11" t="e">
        <f>#REF!*1.5</f>
        <v>#REF!</v>
      </c>
      <c r="AD250" s="11" t="e">
        <f>#REF!*1.5</f>
        <v>#REF!</v>
      </c>
    </row>
    <row r="251" spans="27:30" x14ac:dyDescent="0.35">
      <c r="AA251" s="11" t="e">
        <f>#REF!*1.5</f>
        <v>#REF!</v>
      </c>
      <c r="AB251" s="11" t="e">
        <f>#REF!*1.5</f>
        <v>#REF!</v>
      </c>
      <c r="AC251" s="11" t="e">
        <f>#REF!*1.5</f>
        <v>#REF!</v>
      </c>
      <c r="AD251" s="11" t="e">
        <f>#REF!*1.5</f>
        <v>#REF!</v>
      </c>
    </row>
    <row r="252" spans="27:30" x14ac:dyDescent="0.35">
      <c r="AA252" s="11" t="e">
        <f>#REF!*1.5</f>
        <v>#REF!</v>
      </c>
      <c r="AB252" s="11" t="e">
        <f>#REF!*1.5</f>
        <v>#REF!</v>
      </c>
      <c r="AC252" s="11" t="e">
        <f>#REF!*1.5</f>
        <v>#REF!</v>
      </c>
      <c r="AD252" s="11" t="e">
        <f>#REF!*1.5</f>
        <v>#REF!</v>
      </c>
    </row>
    <row r="253" spans="27:30" x14ac:dyDescent="0.35">
      <c r="AA253" s="11" t="e">
        <f>#REF!*1.5</f>
        <v>#REF!</v>
      </c>
      <c r="AB253" s="11" t="e">
        <f>#REF!*1.5</f>
        <v>#REF!</v>
      </c>
      <c r="AC253" s="11" t="e">
        <f>#REF!*1.5</f>
        <v>#REF!</v>
      </c>
      <c r="AD253" s="11" t="e">
        <f>#REF!*1.5</f>
        <v>#REF!</v>
      </c>
    </row>
    <row r="254" spans="27:30" x14ac:dyDescent="0.35">
      <c r="AA254" s="11" t="e">
        <f>#REF!*1.5</f>
        <v>#REF!</v>
      </c>
      <c r="AB254" s="11" t="e">
        <f>#REF!*1.5</f>
        <v>#REF!</v>
      </c>
      <c r="AC254" s="11" t="e">
        <f>#REF!*1.5</f>
        <v>#REF!</v>
      </c>
      <c r="AD254" s="11" t="e">
        <f>#REF!*1.5</f>
        <v>#REF!</v>
      </c>
    </row>
    <row r="255" spans="27:30" x14ac:dyDescent="0.35">
      <c r="AA255" s="11" t="e">
        <f>#REF!*1.5</f>
        <v>#REF!</v>
      </c>
      <c r="AB255" s="11" t="e">
        <f>#REF!*1.5</f>
        <v>#REF!</v>
      </c>
      <c r="AC255" s="11" t="e">
        <f>#REF!*1.5</f>
        <v>#REF!</v>
      </c>
      <c r="AD255" s="11" t="e">
        <f>#REF!*1.5</f>
        <v>#REF!</v>
      </c>
    </row>
    <row r="256" spans="27:30" x14ac:dyDescent="0.35">
      <c r="AA256" s="11" t="e">
        <f>#REF!*1.5</f>
        <v>#REF!</v>
      </c>
      <c r="AB256" s="11" t="e">
        <f>#REF!*1.5</f>
        <v>#REF!</v>
      </c>
      <c r="AC256" s="11" t="e">
        <f>#REF!*1.5</f>
        <v>#REF!</v>
      </c>
      <c r="AD256" s="11" t="e">
        <f>#REF!*1.5</f>
        <v>#REF!</v>
      </c>
    </row>
    <row r="257" spans="27:30" x14ac:dyDescent="0.35">
      <c r="AA257" s="11" t="e">
        <f>#REF!*1.5</f>
        <v>#REF!</v>
      </c>
      <c r="AB257" s="11" t="e">
        <f>#REF!*1.5</f>
        <v>#REF!</v>
      </c>
      <c r="AC257" s="11" t="e">
        <f>#REF!*1.5</f>
        <v>#REF!</v>
      </c>
      <c r="AD257" s="11" t="e">
        <f>#REF!*1.5</f>
        <v>#REF!</v>
      </c>
    </row>
    <row r="258" spans="27:30" x14ac:dyDescent="0.35">
      <c r="AA258" s="11" t="e">
        <f>#REF!*1.5</f>
        <v>#REF!</v>
      </c>
      <c r="AB258" s="11" t="e">
        <f>#REF!*1.5</f>
        <v>#REF!</v>
      </c>
      <c r="AC258" s="11" t="e">
        <f>#REF!*1.5</f>
        <v>#REF!</v>
      </c>
      <c r="AD258" s="11" t="e">
        <f>#REF!*1.5</f>
        <v>#REF!</v>
      </c>
    </row>
    <row r="259" spans="27:30" x14ac:dyDescent="0.35">
      <c r="AA259" s="11" t="e">
        <f>#REF!*1.5</f>
        <v>#REF!</v>
      </c>
      <c r="AB259" s="11" t="e">
        <f>#REF!*1.5</f>
        <v>#REF!</v>
      </c>
      <c r="AC259" s="11" t="e">
        <f>#REF!*1.5</f>
        <v>#REF!</v>
      </c>
      <c r="AD259" s="11" t="e">
        <f>#REF!*1.5</f>
        <v>#REF!</v>
      </c>
    </row>
    <row r="260" spans="27:30" x14ac:dyDescent="0.35">
      <c r="AA260" s="11" t="e">
        <f>#REF!*1.5</f>
        <v>#REF!</v>
      </c>
      <c r="AB260" s="11" t="e">
        <f>#REF!*1.5</f>
        <v>#REF!</v>
      </c>
      <c r="AC260" s="11" t="e">
        <f>#REF!*1.5</f>
        <v>#REF!</v>
      </c>
      <c r="AD260" s="11" t="e">
        <f>#REF!*1.5</f>
        <v>#REF!</v>
      </c>
    </row>
    <row r="261" spans="27:30" x14ac:dyDescent="0.35">
      <c r="AA261" s="11" t="e">
        <f>#REF!*1.5</f>
        <v>#REF!</v>
      </c>
      <c r="AB261" s="11" t="e">
        <f>#REF!*1.5</f>
        <v>#REF!</v>
      </c>
      <c r="AC261" s="11" t="e">
        <f>#REF!*1.5</f>
        <v>#REF!</v>
      </c>
      <c r="AD261" s="11" t="e">
        <f>#REF!*1.5</f>
        <v>#REF!</v>
      </c>
    </row>
    <row r="262" spans="27:30" x14ac:dyDescent="0.35">
      <c r="AA262" s="11" t="e">
        <f>#REF!*1.5</f>
        <v>#REF!</v>
      </c>
      <c r="AB262" s="11" t="e">
        <f>#REF!*1.5</f>
        <v>#REF!</v>
      </c>
      <c r="AC262" s="11" t="e">
        <f>#REF!*1.5</f>
        <v>#REF!</v>
      </c>
      <c r="AD262" s="11" t="e">
        <f>#REF!*1.5</f>
        <v>#REF!</v>
      </c>
    </row>
    <row r="263" spans="27:30" x14ac:dyDescent="0.35">
      <c r="AA263" s="11" t="e">
        <f>#REF!*1.5</f>
        <v>#REF!</v>
      </c>
      <c r="AB263" s="11" t="e">
        <f>#REF!*1.5</f>
        <v>#REF!</v>
      </c>
      <c r="AC263" s="11" t="e">
        <f>#REF!*1.5</f>
        <v>#REF!</v>
      </c>
      <c r="AD263" s="11" t="e">
        <f>#REF!*1.5</f>
        <v>#REF!</v>
      </c>
    </row>
    <row r="264" spans="27:30" x14ac:dyDescent="0.35">
      <c r="AA264" s="11" t="e">
        <f>#REF!*1.5</f>
        <v>#REF!</v>
      </c>
      <c r="AB264" s="11" t="e">
        <f>#REF!*1.5</f>
        <v>#REF!</v>
      </c>
      <c r="AC264" s="11" t="e">
        <f>#REF!*1.5</f>
        <v>#REF!</v>
      </c>
      <c r="AD264" s="11" t="e">
        <f>#REF!*1.5</f>
        <v>#REF!</v>
      </c>
    </row>
    <row r="265" spans="27:30" x14ac:dyDescent="0.35">
      <c r="AA265" s="11" t="e">
        <f>#REF!*1.5</f>
        <v>#REF!</v>
      </c>
      <c r="AB265" s="11" t="e">
        <f>#REF!*1.5</f>
        <v>#REF!</v>
      </c>
      <c r="AC265" s="11" t="e">
        <f>#REF!*1.5</f>
        <v>#REF!</v>
      </c>
      <c r="AD265" s="11" t="e">
        <f>#REF!*1.5</f>
        <v>#REF!</v>
      </c>
    </row>
    <row r="266" spans="27:30" x14ac:dyDescent="0.35">
      <c r="AA266" s="11" t="e">
        <f>#REF!*1.5</f>
        <v>#REF!</v>
      </c>
      <c r="AB266" s="11" t="e">
        <f>#REF!*1.5</f>
        <v>#REF!</v>
      </c>
      <c r="AC266" s="11" t="e">
        <f>#REF!*1.5</f>
        <v>#REF!</v>
      </c>
      <c r="AD266" s="11" t="e">
        <f>#REF!*1.5</f>
        <v>#REF!</v>
      </c>
    </row>
    <row r="267" spans="27:30" x14ac:dyDescent="0.35">
      <c r="AA267" s="11" t="e">
        <f>#REF!*1.5</f>
        <v>#REF!</v>
      </c>
      <c r="AB267" s="11" t="e">
        <f>#REF!*1.5</f>
        <v>#REF!</v>
      </c>
      <c r="AC267" s="11" t="e">
        <f>#REF!*1.5</f>
        <v>#REF!</v>
      </c>
      <c r="AD267" s="11" t="e">
        <f>#REF!*1.5</f>
        <v>#REF!</v>
      </c>
    </row>
    <row r="268" spans="27:30" x14ac:dyDescent="0.35">
      <c r="AA268" s="11" t="e">
        <f>#REF!*1.5</f>
        <v>#REF!</v>
      </c>
      <c r="AB268" s="11" t="e">
        <f>#REF!*1.5</f>
        <v>#REF!</v>
      </c>
      <c r="AC268" s="11" t="e">
        <f>#REF!*1.5</f>
        <v>#REF!</v>
      </c>
      <c r="AD268" s="11" t="e">
        <f>#REF!*1.5</f>
        <v>#REF!</v>
      </c>
    </row>
    <row r="269" spans="27:30" x14ac:dyDescent="0.35">
      <c r="AA269" s="11" t="e">
        <f>#REF!*1.5</f>
        <v>#REF!</v>
      </c>
      <c r="AB269" s="11" t="e">
        <f>#REF!*1.5</f>
        <v>#REF!</v>
      </c>
      <c r="AC269" s="11" t="e">
        <f>#REF!*1.5</f>
        <v>#REF!</v>
      </c>
      <c r="AD269" s="11" t="e">
        <f>#REF!*1.5</f>
        <v>#REF!</v>
      </c>
    </row>
    <row r="270" spans="27:30" x14ac:dyDescent="0.35">
      <c r="AA270" s="11" t="e">
        <f>#REF!*1.5</f>
        <v>#REF!</v>
      </c>
      <c r="AB270" s="11" t="e">
        <f>#REF!*1.5</f>
        <v>#REF!</v>
      </c>
      <c r="AC270" s="11" t="e">
        <f>#REF!*1.5</f>
        <v>#REF!</v>
      </c>
      <c r="AD270" s="11" t="e">
        <f>#REF!*1.5</f>
        <v>#REF!</v>
      </c>
    </row>
    <row r="271" spans="27:30" x14ac:dyDescent="0.35">
      <c r="AA271" s="11" t="e">
        <f>#REF!*1.5</f>
        <v>#REF!</v>
      </c>
      <c r="AB271" s="11" t="e">
        <f>#REF!*1.5</f>
        <v>#REF!</v>
      </c>
      <c r="AC271" s="11" t="e">
        <f>#REF!*1.5</f>
        <v>#REF!</v>
      </c>
      <c r="AD271" s="11" t="e">
        <f>#REF!*1.5</f>
        <v>#REF!</v>
      </c>
    </row>
    <row r="272" spans="27:30" x14ac:dyDescent="0.35">
      <c r="AA272" s="11" t="e">
        <f>#REF!*1.5</f>
        <v>#REF!</v>
      </c>
      <c r="AB272" s="11" t="e">
        <f>#REF!*1.5</f>
        <v>#REF!</v>
      </c>
      <c r="AC272" s="11" t="e">
        <f>#REF!*1.5</f>
        <v>#REF!</v>
      </c>
      <c r="AD272" s="11" t="e">
        <f>#REF!*1.5</f>
        <v>#REF!</v>
      </c>
    </row>
    <row r="273" spans="27:30" x14ac:dyDescent="0.35">
      <c r="AA273" s="11" t="e">
        <f>#REF!*1.5</f>
        <v>#REF!</v>
      </c>
      <c r="AB273" s="11" t="e">
        <f>#REF!*1.5</f>
        <v>#REF!</v>
      </c>
      <c r="AC273" s="11" t="e">
        <f>#REF!*1.5</f>
        <v>#REF!</v>
      </c>
      <c r="AD273" s="11" t="e">
        <f>#REF!*1.5</f>
        <v>#REF!</v>
      </c>
    </row>
    <row r="274" spans="27:30" x14ac:dyDescent="0.35">
      <c r="AA274" s="11" t="e">
        <f>#REF!*1.5</f>
        <v>#REF!</v>
      </c>
      <c r="AB274" s="11" t="e">
        <f>#REF!*1.5</f>
        <v>#REF!</v>
      </c>
      <c r="AC274" s="11" t="e">
        <f>#REF!*1.5</f>
        <v>#REF!</v>
      </c>
      <c r="AD274" s="11" t="e">
        <f>#REF!*1.5</f>
        <v>#REF!</v>
      </c>
    </row>
    <row r="275" spans="27:30" x14ac:dyDescent="0.35">
      <c r="AA275" s="11" t="e">
        <f>#REF!*1.5</f>
        <v>#REF!</v>
      </c>
      <c r="AB275" s="11" t="e">
        <f>#REF!*1.5</f>
        <v>#REF!</v>
      </c>
      <c r="AC275" s="11" t="e">
        <f>#REF!*1.5</f>
        <v>#REF!</v>
      </c>
      <c r="AD275" s="11" t="e">
        <f>#REF!*1.5</f>
        <v>#REF!</v>
      </c>
    </row>
    <row r="276" spans="27:30" x14ac:dyDescent="0.35">
      <c r="AA276" s="11" t="e">
        <f>#REF!*1.5</f>
        <v>#REF!</v>
      </c>
      <c r="AB276" s="11" t="e">
        <f>#REF!*1.5</f>
        <v>#REF!</v>
      </c>
      <c r="AC276" s="11" t="e">
        <f>#REF!*1.5</f>
        <v>#REF!</v>
      </c>
      <c r="AD276" s="11" t="e">
        <f>#REF!*1.5</f>
        <v>#REF!</v>
      </c>
    </row>
    <row r="277" spans="27:30" x14ac:dyDescent="0.35">
      <c r="AA277" s="11" t="e">
        <f>#REF!*1.5</f>
        <v>#REF!</v>
      </c>
      <c r="AB277" s="11" t="e">
        <f>#REF!*1.5</f>
        <v>#REF!</v>
      </c>
      <c r="AC277" s="11" t="e">
        <f>#REF!*1.5</f>
        <v>#REF!</v>
      </c>
      <c r="AD277" s="11" t="e">
        <f>#REF!*1.5</f>
        <v>#REF!</v>
      </c>
    </row>
    <row r="278" spans="27:30" x14ac:dyDescent="0.35">
      <c r="AA278" s="11" t="e">
        <f>#REF!*1.5</f>
        <v>#REF!</v>
      </c>
      <c r="AB278" s="11" t="e">
        <f>#REF!*1.5</f>
        <v>#REF!</v>
      </c>
      <c r="AC278" s="11" t="e">
        <f>#REF!*1.5</f>
        <v>#REF!</v>
      </c>
      <c r="AD278" s="11" t="e">
        <f>#REF!*1.5</f>
        <v>#REF!</v>
      </c>
    </row>
    <row r="279" spans="27:30" x14ac:dyDescent="0.35">
      <c r="AA279" s="11" t="e">
        <f>#REF!*1.5</f>
        <v>#REF!</v>
      </c>
      <c r="AB279" s="11" t="e">
        <f>#REF!*1.5</f>
        <v>#REF!</v>
      </c>
      <c r="AC279" s="11" t="e">
        <f>#REF!*1.5</f>
        <v>#REF!</v>
      </c>
      <c r="AD279" s="11" t="e">
        <f>#REF!*1.5</f>
        <v>#REF!</v>
      </c>
    </row>
    <row r="280" spans="27:30" x14ac:dyDescent="0.35">
      <c r="AA280" s="11" t="e">
        <f>#REF!*1.5</f>
        <v>#REF!</v>
      </c>
      <c r="AB280" s="11" t="e">
        <f>#REF!*1.5</f>
        <v>#REF!</v>
      </c>
      <c r="AC280" s="11" t="e">
        <f>#REF!*1.5</f>
        <v>#REF!</v>
      </c>
      <c r="AD280" s="11" t="e">
        <f>#REF!*1.5</f>
        <v>#REF!</v>
      </c>
    </row>
    <row r="281" spans="27:30" x14ac:dyDescent="0.35">
      <c r="AA281" s="11" t="e">
        <f>#REF!*1.5</f>
        <v>#REF!</v>
      </c>
      <c r="AB281" s="11" t="e">
        <f>#REF!*1.5</f>
        <v>#REF!</v>
      </c>
      <c r="AC281" s="11" t="e">
        <f>#REF!*1.5</f>
        <v>#REF!</v>
      </c>
      <c r="AD281" s="11" t="e">
        <f>#REF!*1.5</f>
        <v>#REF!</v>
      </c>
    </row>
    <row r="282" spans="27:30" x14ac:dyDescent="0.35">
      <c r="AA282" s="11" t="e">
        <f>#REF!*1.5</f>
        <v>#REF!</v>
      </c>
      <c r="AB282" s="11" t="e">
        <f>#REF!*1.5</f>
        <v>#REF!</v>
      </c>
      <c r="AC282" s="11" t="e">
        <f>#REF!*1.5</f>
        <v>#REF!</v>
      </c>
      <c r="AD282" s="11" t="e">
        <f>#REF!*1.5</f>
        <v>#REF!</v>
      </c>
    </row>
    <row r="283" spans="27:30" x14ac:dyDescent="0.35">
      <c r="AA283" s="11" t="e">
        <f>#REF!*1.5</f>
        <v>#REF!</v>
      </c>
      <c r="AB283" s="11" t="e">
        <f>#REF!*1.5</f>
        <v>#REF!</v>
      </c>
      <c r="AC283" s="11" t="e">
        <f>#REF!*1.5</f>
        <v>#REF!</v>
      </c>
      <c r="AD283" s="11" t="e">
        <f>#REF!*1.5</f>
        <v>#REF!</v>
      </c>
    </row>
    <row r="284" spans="27:30" x14ac:dyDescent="0.35">
      <c r="AA284" s="11" t="e">
        <f>#REF!*1.5</f>
        <v>#REF!</v>
      </c>
      <c r="AB284" s="11" t="e">
        <f>#REF!*1.5</f>
        <v>#REF!</v>
      </c>
      <c r="AC284" s="11" t="e">
        <f>#REF!*1.5</f>
        <v>#REF!</v>
      </c>
      <c r="AD284" s="11" t="e">
        <f>#REF!*1.5</f>
        <v>#REF!</v>
      </c>
    </row>
    <row r="285" spans="27:30" x14ac:dyDescent="0.35">
      <c r="AA285" s="11" t="e">
        <f>#REF!*1.5</f>
        <v>#REF!</v>
      </c>
      <c r="AB285" s="11" t="e">
        <f>#REF!*1.5</f>
        <v>#REF!</v>
      </c>
      <c r="AC285" s="11" t="e">
        <f>#REF!*1.5</f>
        <v>#REF!</v>
      </c>
      <c r="AD285" s="11" t="e">
        <f>#REF!*1.5</f>
        <v>#REF!</v>
      </c>
    </row>
    <row r="286" spans="27:30" x14ac:dyDescent="0.35">
      <c r="AA286" s="11" t="e">
        <f>#REF!*1.5</f>
        <v>#REF!</v>
      </c>
      <c r="AB286" s="11" t="e">
        <f>#REF!*1.5</f>
        <v>#REF!</v>
      </c>
      <c r="AC286" s="11" t="e">
        <f>#REF!*1.5</f>
        <v>#REF!</v>
      </c>
      <c r="AD286" s="11" t="e">
        <f>#REF!*1.5</f>
        <v>#REF!</v>
      </c>
    </row>
    <row r="287" spans="27:30" x14ac:dyDescent="0.35">
      <c r="AA287" s="11" t="e">
        <f>#REF!*1.5</f>
        <v>#REF!</v>
      </c>
      <c r="AB287" s="11" t="e">
        <f>#REF!*1.5</f>
        <v>#REF!</v>
      </c>
      <c r="AC287" s="11" t="e">
        <f>#REF!*1.5</f>
        <v>#REF!</v>
      </c>
      <c r="AD287" s="11" t="e">
        <f>#REF!*1.5</f>
        <v>#REF!</v>
      </c>
    </row>
    <row r="288" spans="27:30" x14ac:dyDescent="0.35">
      <c r="AA288" s="11" t="e">
        <f>#REF!*1.5</f>
        <v>#REF!</v>
      </c>
      <c r="AB288" s="11" t="e">
        <f>#REF!*1.5</f>
        <v>#REF!</v>
      </c>
      <c r="AC288" s="11" t="e">
        <f>#REF!*1.5</f>
        <v>#REF!</v>
      </c>
      <c r="AD288" s="11" t="e">
        <f>#REF!*1.5</f>
        <v>#REF!</v>
      </c>
    </row>
    <row r="289" spans="27:30" x14ac:dyDescent="0.35">
      <c r="AA289" s="11" t="e">
        <f>#REF!*1.5</f>
        <v>#REF!</v>
      </c>
      <c r="AB289" s="11" t="e">
        <f>#REF!*1.5</f>
        <v>#REF!</v>
      </c>
      <c r="AC289" s="11" t="e">
        <f>#REF!*1.5</f>
        <v>#REF!</v>
      </c>
      <c r="AD289" s="11" t="e">
        <f>#REF!*1.5</f>
        <v>#REF!</v>
      </c>
    </row>
    <row r="290" spans="27:30" x14ac:dyDescent="0.35">
      <c r="AA290" s="11" t="e">
        <f>#REF!*1.5</f>
        <v>#REF!</v>
      </c>
      <c r="AB290" s="11" t="e">
        <f>#REF!*1.5</f>
        <v>#REF!</v>
      </c>
      <c r="AC290" s="11" t="e">
        <f>#REF!*1.5</f>
        <v>#REF!</v>
      </c>
      <c r="AD290" s="11" t="e">
        <f>#REF!*1.5</f>
        <v>#REF!</v>
      </c>
    </row>
    <row r="291" spans="27:30" x14ac:dyDescent="0.35">
      <c r="AA291" s="11" t="e">
        <f>#REF!*1.5</f>
        <v>#REF!</v>
      </c>
      <c r="AB291" s="11" t="e">
        <f>#REF!*1.5</f>
        <v>#REF!</v>
      </c>
      <c r="AC291" s="11" t="e">
        <f>#REF!*1.5</f>
        <v>#REF!</v>
      </c>
      <c r="AD291" s="11" t="e">
        <f>#REF!*1.5</f>
        <v>#REF!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79"/>
  <sheetViews>
    <sheetView tabSelected="1" topLeftCell="A12" zoomScale="89" zoomScaleNormal="100" workbookViewId="0">
      <selection activeCell="A22" sqref="A22:D23"/>
    </sheetView>
  </sheetViews>
  <sheetFormatPr baseColWidth="10" defaultColWidth="11.453125" defaultRowHeight="14.5" x14ac:dyDescent="0.35"/>
  <cols>
    <col min="1" max="1" width="42.453125" customWidth="1"/>
    <col min="2" max="3" width="66.453125" bestFit="1" customWidth="1"/>
    <col min="4" max="5" width="50" bestFit="1" customWidth="1"/>
  </cols>
  <sheetData>
    <row r="1" spans="1:160" ht="39.5" customHeight="1" x14ac:dyDescent="0.35">
      <c r="A1" s="112" t="s">
        <v>152</v>
      </c>
      <c r="B1" s="112"/>
      <c r="C1" s="112"/>
      <c r="D1" s="112"/>
      <c r="E1" s="11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25" customHeight="1" x14ac:dyDescent="0.35">
      <c r="A2" s="43" t="s">
        <v>153</v>
      </c>
      <c r="B2" s="55" t="s">
        <v>154</v>
      </c>
      <c r="C2" s="42"/>
      <c r="D2" s="42"/>
      <c r="E2" s="4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5" customHeight="1" x14ac:dyDescent="0.35">
      <c r="A3" s="30" t="s">
        <v>155</v>
      </c>
      <c r="B3" s="55" t="s">
        <v>80</v>
      </c>
      <c r="C3" s="17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5" customHeight="1" x14ac:dyDescent="0.35">
      <c r="A4" s="1" t="s">
        <v>156</v>
      </c>
      <c r="B4" s="87"/>
      <c r="C4" s="87"/>
      <c r="D4" s="8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5" customHeight="1" x14ac:dyDescent="0.35">
      <c r="A5" s="1" t="s">
        <v>157</v>
      </c>
      <c r="B5" s="11" t="s">
        <v>272</v>
      </c>
      <c r="C5" s="17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5" customHeight="1" x14ac:dyDescent="0.35">
      <c r="A6" s="1" t="s">
        <v>2</v>
      </c>
      <c r="B6" s="11" t="s">
        <v>10</v>
      </c>
      <c r="C6" s="17"/>
      <c r="D6" s="13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5" x14ac:dyDescent="0.45">
      <c r="A8" s="110" t="s">
        <v>158</v>
      </c>
      <c r="B8" s="110"/>
      <c r="C8" s="110"/>
      <c r="D8" s="11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5" customHeight="1" x14ac:dyDescent="0.35">
      <c r="A9" s="17" t="s">
        <v>159</v>
      </c>
      <c r="B9" s="111"/>
      <c r="C9" s="111"/>
      <c r="D9" s="1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35">
      <c r="A13" s="108" t="s">
        <v>160</v>
      </c>
      <c r="B13" s="108" t="s">
        <v>161</v>
      </c>
      <c r="C13" s="108" t="s">
        <v>162</v>
      </c>
      <c r="D13" s="108" t="s">
        <v>163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35">
      <c r="A14" s="109"/>
      <c r="B14" s="109"/>
      <c r="C14" s="109"/>
      <c r="D14" s="10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35">
      <c r="A15" s="108" t="e">
        <f>Calcul!A10</f>
        <v>#REF!</v>
      </c>
      <c r="B15" s="108" t="e">
        <f>Calcul!A22</f>
        <v>#REF!</v>
      </c>
      <c r="C15" s="108" t="e">
        <f>Calcul!G10</f>
        <v>#REF!</v>
      </c>
      <c r="D15" s="108" t="e">
        <f>Calcul!G22</f>
        <v>#REF!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25" customHeight="1" x14ac:dyDescent="0.35">
      <c r="A16" s="109"/>
      <c r="B16" s="109"/>
      <c r="C16" s="109"/>
      <c r="D16" s="10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5">
      <c r="A19" s="118" t="s">
        <v>164</v>
      </c>
      <c r="B19" s="118"/>
      <c r="C19" s="118"/>
      <c r="D19" s="11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35">
      <c r="A20" t="s">
        <v>165</v>
      </c>
      <c r="E20" s="2"/>
      <c r="F20" s="2"/>
      <c r="G20" s="2"/>
      <c r="H20" s="2"/>
      <c r="I20" s="2" t="s">
        <v>166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35">
      <c r="A21" s="114" t="s">
        <v>167</v>
      </c>
      <c r="B21" s="115"/>
      <c r="C21" s="115"/>
      <c r="D21" s="11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35">
      <c r="A22" s="119" t="s">
        <v>273</v>
      </c>
      <c r="B22" s="120"/>
      <c r="C22" s="120"/>
      <c r="D22" s="12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ht="45.5" customHeight="1" x14ac:dyDescent="0.35">
      <c r="A23" s="120"/>
      <c r="B23" s="120"/>
      <c r="C23" s="120"/>
      <c r="D23" s="12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35">
      <c r="A24" s="114" t="s">
        <v>168</v>
      </c>
      <c r="B24" s="115"/>
      <c r="C24" s="115"/>
      <c r="D24" s="11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35">
      <c r="A25" s="97" t="s">
        <v>274</v>
      </c>
      <c r="B25" s="98"/>
      <c r="C25" s="98"/>
      <c r="D25" s="9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35">
      <c r="A26" s="100"/>
      <c r="B26" s="101"/>
      <c r="C26" s="101"/>
      <c r="D26" s="10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35">
      <c r="A27" s="103"/>
      <c r="B27" s="104"/>
      <c r="C27" s="104"/>
      <c r="D27" s="10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35">
      <c r="A28" s="114" t="s">
        <v>169</v>
      </c>
      <c r="B28" s="115"/>
      <c r="C28" s="115"/>
      <c r="D28" s="11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35">
      <c r="A29" s="106" t="s">
        <v>275</v>
      </c>
      <c r="B29" s="107"/>
      <c r="C29" s="107"/>
      <c r="D29" s="10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35">
      <c r="A30" s="107"/>
      <c r="B30" s="107"/>
      <c r="C30" s="107"/>
      <c r="D30" s="107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35">
      <c r="A31" s="107"/>
      <c r="B31" s="107"/>
      <c r="C31" s="107"/>
      <c r="D31" s="10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35">
      <c r="A32" s="114" t="s">
        <v>170</v>
      </c>
      <c r="B32" s="115"/>
      <c r="C32" s="115"/>
      <c r="D32" s="11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35">
      <c r="A33" s="107"/>
      <c r="B33" s="107"/>
      <c r="C33" s="107"/>
      <c r="D33" s="10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35">
      <c r="A34" s="107"/>
      <c r="B34" s="107"/>
      <c r="C34" s="107"/>
      <c r="D34" s="10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35">
      <c r="A35" s="107"/>
      <c r="B35" s="107"/>
      <c r="C35" s="107"/>
      <c r="D35" s="10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ht="21" x14ac:dyDescent="0.5">
      <c r="A36" s="118" t="s">
        <v>171</v>
      </c>
      <c r="B36" s="118"/>
      <c r="C36" s="118"/>
      <c r="D36" s="11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35">
      <c r="A37" s="106" t="s">
        <v>276</v>
      </c>
      <c r="B37" s="107"/>
      <c r="C37" s="107"/>
      <c r="D37" s="10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35">
      <c r="A38" s="107"/>
      <c r="B38" s="107"/>
      <c r="C38" s="107"/>
      <c r="D38" s="10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35">
      <c r="A39" s="117" t="s">
        <v>172</v>
      </c>
      <c r="B39" s="117"/>
      <c r="C39" s="117"/>
      <c r="D39" s="11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35">
      <c r="A40" s="113" t="s">
        <v>173</v>
      </c>
      <c r="B40" s="113"/>
      <c r="C40" s="113"/>
      <c r="D40" s="11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35">
      <c r="A41" s="113" t="s">
        <v>174</v>
      </c>
      <c r="B41" s="113"/>
      <c r="C41" s="113"/>
      <c r="D41" s="11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3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3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3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3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3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3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3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3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3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3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3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3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3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3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3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3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3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3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3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3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3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3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3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3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3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3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3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3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3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3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3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3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3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3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3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3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3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3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3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3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3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3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3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3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3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3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3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3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3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3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3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3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3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3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3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3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3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3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3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3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3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3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3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3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3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3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3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3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3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3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3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3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3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3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3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3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3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3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3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3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3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3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3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3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3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3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3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3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3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3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3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3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3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3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3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3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3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3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3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3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3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3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3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3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3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3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3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3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3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3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3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3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3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3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3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3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3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3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3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3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3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3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3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3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3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3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3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3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3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3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3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3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3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3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3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3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3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3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3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3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3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3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3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3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3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3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3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3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3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3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3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3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3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3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3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3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3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3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3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3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3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3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3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3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3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3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3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3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3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3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3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3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3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3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3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3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3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3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3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3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3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3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3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3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3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3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3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3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3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3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3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3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3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3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3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3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3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3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3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3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3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3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3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3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3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3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3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3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3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3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3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3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3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3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3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3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3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3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3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3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3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3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3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3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3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3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3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3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3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3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3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3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3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3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3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3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3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3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3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3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3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3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3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3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3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3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3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3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3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3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3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3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3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3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3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3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3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3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3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3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3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3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3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3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3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3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3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3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3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3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3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3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3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3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3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3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3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3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3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3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3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3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3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3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3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3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3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3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3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3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3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3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3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3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3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3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3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3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3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3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3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3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3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3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3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3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3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3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3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3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3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3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3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3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3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3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3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3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3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3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3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3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3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3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3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3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3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3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3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3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3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3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3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3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3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3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3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3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3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3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3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3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3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3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3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3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3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3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3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3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3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3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3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3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3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3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3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3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3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3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3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3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3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3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3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3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3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3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3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3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3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3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3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3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3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3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3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3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3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3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3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3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3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3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3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3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3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3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3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3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3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3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3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3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3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3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3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3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3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3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3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3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3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3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3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3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3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3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3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3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3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3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3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3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3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3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3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3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3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3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3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3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3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3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3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3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3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3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3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3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3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3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3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3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3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3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3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3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3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3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3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3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3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3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3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3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3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3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3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3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3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3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3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3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3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3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3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3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3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3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3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3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3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3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3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3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3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3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3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3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3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3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3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3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3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3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3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3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3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3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3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3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3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3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3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3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3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3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3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3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3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3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3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3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3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3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3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3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3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3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3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3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</sheetData>
  <mergeCells count="26">
    <mergeCell ref="A8:D8"/>
    <mergeCell ref="B9:D9"/>
    <mergeCell ref="A1:E1"/>
    <mergeCell ref="A40:D40"/>
    <mergeCell ref="A41:D41"/>
    <mergeCell ref="B4:D4"/>
    <mergeCell ref="A24:D24"/>
    <mergeCell ref="A28:D28"/>
    <mergeCell ref="A32:D32"/>
    <mergeCell ref="A21:D21"/>
    <mergeCell ref="A37:D38"/>
    <mergeCell ref="A39:D39"/>
    <mergeCell ref="A33:D35"/>
    <mergeCell ref="A36:D36"/>
    <mergeCell ref="A19:D19"/>
    <mergeCell ref="A22:D23"/>
    <mergeCell ref="A25:D27"/>
    <mergeCell ref="A29:D31"/>
    <mergeCell ref="D13:D14"/>
    <mergeCell ref="C15:C16"/>
    <mergeCell ref="D15:D16"/>
    <mergeCell ref="A13:A14"/>
    <mergeCell ref="B13:B14"/>
    <mergeCell ref="A15:A16"/>
    <mergeCell ref="B15:B16"/>
    <mergeCell ref="C13:C14"/>
  </mergeCells>
  <conditionalFormatting sqref="C3">
    <cfRule type="expression" dxfId="27" priority="2">
      <formula>$B2="Licence"</formula>
    </cfRule>
  </conditionalFormatting>
  <conditionalFormatting sqref="C5">
    <cfRule type="expression" dxfId="26" priority="1">
      <formula>$B2="Licence"</formula>
    </cfRule>
  </conditionalFormatting>
  <dataValidations count="1">
    <dataValidation type="list" allowBlank="1" showInputMessage="1" showErrorMessage="1" sqref="B4:D4" xr:uid="{571E05F1-23A0-471E-A8F9-08CEFD8E2A09}">
      <formula1>INDIRECT($B$3)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BACDE-56DA-8C44-AD23-4A4694866730}">
  <dimension ref="A1:O223"/>
  <sheetViews>
    <sheetView zoomScale="55" zoomScaleNormal="55" workbookViewId="0">
      <selection activeCell="O36" sqref="O36"/>
    </sheetView>
  </sheetViews>
  <sheetFormatPr baseColWidth="10" defaultColWidth="11.453125" defaultRowHeight="14.5" x14ac:dyDescent="0.35"/>
  <cols>
    <col min="1" max="1" width="18.453125" style="14" customWidth="1"/>
    <col min="2" max="2" width="53.453125" style="14" customWidth="1"/>
    <col min="3" max="3" width="18" style="14" customWidth="1"/>
    <col min="4" max="4" width="15.6328125" style="14" customWidth="1"/>
    <col min="5" max="5" width="27.36328125" style="14" customWidth="1"/>
    <col min="6" max="6" width="24.6328125" style="14" customWidth="1"/>
    <col min="7" max="7" width="29.1796875" style="14" customWidth="1"/>
    <col min="8" max="8" width="34.36328125" style="14" customWidth="1"/>
    <col min="9" max="9" width="17" style="14" customWidth="1"/>
    <col min="10" max="10" width="14.36328125" style="14" customWidth="1"/>
    <col min="11" max="11" width="14.6328125" style="14" customWidth="1"/>
    <col min="12" max="13" width="21.6328125" style="14" customWidth="1"/>
    <col min="14" max="14" width="47.6328125" style="14" customWidth="1"/>
    <col min="15" max="15" width="54.1796875" style="14" customWidth="1"/>
  </cols>
  <sheetData>
    <row r="1" spans="1:10" x14ac:dyDescent="0.35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35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x14ac:dyDescent="0.35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x14ac:dyDescent="0.35">
      <c r="A4" s="123"/>
      <c r="B4" s="123"/>
      <c r="C4" s="123"/>
      <c r="D4" s="123"/>
      <c r="E4" s="123"/>
      <c r="F4" s="123"/>
      <c r="G4" s="123"/>
      <c r="H4" s="123"/>
      <c r="I4" s="123"/>
      <c r="J4" s="123"/>
    </row>
    <row r="5" spans="1:10" x14ac:dyDescent="0.35">
      <c r="A5" s="123"/>
      <c r="B5" s="123"/>
      <c r="C5" s="123"/>
      <c r="D5" s="123"/>
      <c r="E5" s="123"/>
      <c r="F5" s="123"/>
      <c r="G5" s="123"/>
      <c r="H5" s="123"/>
      <c r="I5" s="123"/>
      <c r="J5" s="123"/>
    </row>
    <row r="6" spans="1:10" x14ac:dyDescent="0.35">
      <c r="A6" s="123"/>
      <c r="B6" s="124"/>
      <c r="C6" s="123"/>
      <c r="D6" s="123"/>
      <c r="E6" s="123"/>
      <c r="F6" s="123"/>
      <c r="G6" s="123"/>
      <c r="H6" s="123"/>
      <c r="I6" s="123"/>
      <c r="J6" s="123"/>
    </row>
    <row r="7" spans="1:10" ht="18" customHeight="1" x14ac:dyDescent="0.35">
      <c r="A7" s="125" t="s">
        <v>175</v>
      </c>
      <c r="B7" s="121" t="str">
        <f>'Fiche Générale'!B3</f>
        <v>Portail_STAPS</v>
      </c>
      <c r="C7" s="126" t="s">
        <v>176</v>
      </c>
      <c r="D7" s="127"/>
      <c r="E7" s="132">
        <f>'Fiche Générale'!B4</f>
        <v>0</v>
      </c>
      <c r="F7" s="133"/>
      <c r="G7" s="125" t="s">
        <v>177</v>
      </c>
      <c r="H7" s="121" t="s">
        <v>232</v>
      </c>
      <c r="I7" s="121"/>
      <c r="J7" s="121"/>
    </row>
    <row r="8" spans="1:10" ht="18" customHeight="1" x14ac:dyDescent="0.35">
      <c r="A8" s="125"/>
      <c r="B8" s="121"/>
      <c r="C8" s="128"/>
      <c r="D8" s="129"/>
      <c r="E8" s="134"/>
      <c r="F8" s="135"/>
      <c r="G8" s="125"/>
      <c r="H8" s="121"/>
      <c r="I8" s="121"/>
      <c r="J8" s="121"/>
    </row>
    <row r="9" spans="1:10" ht="18" customHeight="1" x14ac:dyDescent="0.35">
      <c r="A9" s="125"/>
      <c r="B9" s="121"/>
      <c r="C9" s="130"/>
      <c r="D9" s="131"/>
      <c r="E9" s="136"/>
      <c r="F9" s="137"/>
      <c r="G9" s="125"/>
      <c r="H9" s="121"/>
      <c r="I9" s="121"/>
      <c r="J9" s="121"/>
    </row>
    <row r="10" spans="1:10" ht="18" customHeight="1" x14ac:dyDescent="0.35">
      <c r="A10" s="125"/>
      <c r="B10" s="121"/>
      <c r="C10" s="138" t="s">
        <v>178</v>
      </c>
      <c r="D10" s="138"/>
      <c r="E10" s="139">
        <f>'Fiche Générale'!B9</f>
        <v>0</v>
      </c>
      <c r="F10" s="140"/>
      <c r="G10" s="140"/>
      <c r="H10" s="140"/>
      <c r="I10" s="140"/>
      <c r="J10" s="141"/>
    </row>
    <row r="11" spans="1:10" ht="18" customHeight="1" x14ac:dyDescent="0.35">
      <c r="A11" s="125"/>
      <c r="B11" s="121"/>
      <c r="C11" s="138"/>
      <c r="D11" s="138"/>
      <c r="E11" s="142"/>
      <c r="F11" s="143"/>
      <c r="G11" s="143"/>
      <c r="H11" s="143"/>
      <c r="I11" s="143"/>
      <c r="J11" s="144"/>
    </row>
    <row r="13" spans="1:10" x14ac:dyDescent="0.35">
      <c r="A13" s="122" t="s">
        <v>179</v>
      </c>
      <c r="B13" s="92" t="s">
        <v>230</v>
      </c>
      <c r="C13" s="122" t="s">
        <v>180</v>
      </c>
      <c r="D13" s="122"/>
      <c r="E13" s="122"/>
      <c r="F13" s="122"/>
      <c r="G13" s="122" t="s">
        <v>181</v>
      </c>
      <c r="H13" s="87" t="e">
        <f>Calcul!A7</f>
        <v>#REF!</v>
      </c>
      <c r="I13" s="87"/>
    </row>
    <row r="14" spans="1:10" x14ac:dyDescent="0.35">
      <c r="A14" s="122"/>
      <c r="B14" s="95"/>
      <c r="C14" s="122"/>
      <c r="D14" s="122"/>
      <c r="E14" s="122"/>
      <c r="F14" s="122"/>
      <c r="G14" s="122"/>
      <c r="H14" s="87"/>
      <c r="I14" s="87"/>
    </row>
    <row r="15" spans="1:10" x14ac:dyDescent="0.35">
      <c r="A15" s="122" t="s">
        <v>182</v>
      </c>
      <c r="B15" s="87" t="s">
        <v>231</v>
      </c>
      <c r="C15" s="145" t="s">
        <v>183</v>
      </c>
      <c r="D15" s="146"/>
      <c r="E15" s="122"/>
      <c r="F15" s="122"/>
      <c r="G15" s="122" t="s">
        <v>184</v>
      </c>
      <c r="H15" s="87" t="e">
        <f>Calcul!A20</f>
        <v>#REF!</v>
      </c>
      <c r="I15" s="87"/>
    </row>
    <row r="16" spans="1:10" x14ac:dyDescent="0.35">
      <c r="A16" s="122"/>
      <c r="B16" s="87"/>
      <c r="C16" s="147"/>
      <c r="D16" s="148"/>
      <c r="E16" s="122"/>
      <c r="F16" s="122"/>
      <c r="G16" s="122"/>
      <c r="H16" s="87"/>
      <c r="I16" s="87"/>
    </row>
    <row r="17" spans="1:15" x14ac:dyDescent="0.35">
      <c r="I17" s="15"/>
      <c r="J17" s="15"/>
      <c r="K17" s="15"/>
      <c r="L17" s="15"/>
      <c r="M17" s="15"/>
      <c r="N17" s="15"/>
    </row>
    <row r="18" spans="1:15" ht="49.25" customHeight="1" x14ac:dyDescent="0.3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25" customHeight="1" x14ac:dyDescent="0.35">
      <c r="A19" s="12">
        <v>0</v>
      </c>
      <c r="B19" s="6" t="s">
        <v>192</v>
      </c>
      <c r="C19" s="12" t="s">
        <v>11</v>
      </c>
      <c r="D19" s="12">
        <v>6</v>
      </c>
      <c r="E19" s="46"/>
      <c r="F19" s="46"/>
      <c r="G19" s="46"/>
      <c r="H19" s="46"/>
      <c r="I19" s="46"/>
      <c r="J19" s="46"/>
      <c r="K19" s="46"/>
      <c r="L19" s="46"/>
      <c r="M19" s="46"/>
      <c r="N19" s="47"/>
      <c r="O19" s="8"/>
    </row>
    <row r="20" spans="1:15" ht="43.25" customHeight="1" x14ac:dyDescent="0.35">
      <c r="A20" s="12" t="s">
        <v>193</v>
      </c>
      <c r="B20" s="6" t="s">
        <v>194</v>
      </c>
      <c r="C20" s="12" t="s">
        <v>19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7"/>
      <c r="O20" s="8"/>
    </row>
    <row r="21" spans="1:15" ht="43.25" customHeight="1" x14ac:dyDescent="0.35">
      <c r="A21" s="12" t="s">
        <v>195</v>
      </c>
      <c r="B21" s="6" t="s">
        <v>196</v>
      </c>
      <c r="C21" s="12" t="s">
        <v>19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8"/>
    </row>
    <row r="22" spans="1:15" ht="43.25" customHeight="1" x14ac:dyDescent="0.35">
      <c r="A22" s="12" t="s">
        <v>197</v>
      </c>
      <c r="B22" s="5" t="s">
        <v>198</v>
      </c>
      <c r="C22" s="12" t="s">
        <v>19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8"/>
    </row>
    <row r="23" spans="1:15" ht="43.25" customHeight="1" x14ac:dyDescent="0.35">
      <c r="A23" s="12">
        <v>1</v>
      </c>
      <c r="B23" s="6" t="s">
        <v>228</v>
      </c>
      <c r="C23" s="12" t="s">
        <v>11</v>
      </c>
      <c r="D23" s="12">
        <v>6</v>
      </c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8"/>
    </row>
    <row r="24" spans="1:15" ht="43.25" customHeight="1" x14ac:dyDescent="0.35">
      <c r="A24" s="12" t="s">
        <v>199</v>
      </c>
      <c r="B24" s="76" t="s">
        <v>229</v>
      </c>
      <c r="C24" s="12" t="s">
        <v>19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8"/>
    </row>
    <row r="25" spans="1:15" ht="43.25" customHeight="1" x14ac:dyDescent="0.35">
      <c r="A25" s="12" t="s">
        <v>200</v>
      </c>
      <c r="B25" s="76" t="s">
        <v>238</v>
      </c>
      <c r="C25" s="12" t="s">
        <v>19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8"/>
    </row>
    <row r="26" spans="1:15" ht="43.25" customHeight="1" thickBot="1" x14ac:dyDescent="0.4">
      <c r="A26" s="12" t="s">
        <v>201</v>
      </c>
      <c r="B26" s="77" t="s">
        <v>239</v>
      </c>
      <c r="C26" s="12" t="s">
        <v>19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8"/>
    </row>
    <row r="27" spans="1:15" ht="43.25" customHeight="1" x14ac:dyDescent="0.35">
      <c r="A27" s="58">
        <v>2</v>
      </c>
      <c r="B27" s="59" t="s">
        <v>233</v>
      </c>
      <c r="C27" s="60" t="s">
        <v>11</v>
      </c>
      <c r="D27" s="60">
        <v>6</v>
      </c>
      <c r="E27" s="60"/>
      <c r="F27" s="60"/>
      <c r="G27" s="78" t="s">
        <v>242</v>
      </c>
      <c r="H27" s="60" t="s">
        <v>135</v>
      </c>
      <c r="I27" s="79"/>
      <c r="J27" s="79"/>
      <c r="K27" s="79"/>
      <c r="L27" s="60"/>
      <c r="M27" s="60"/>
      <c r="N27" s="61"/>
      <c r="O27" s="61"/>
    </row>
    <row r="28" spans="1:15" ht="43.25" customHeight="1" x14ac:dyDescent="0.35">
      <c r="A28" s="22" t="s">
        <v>240</v>
      </c>
      <c r="B28" s="56" t="s">
        <v>234</v>
      </c>
      <c r="C28" s="20" t="s">
        <v>19</v>
      </c>
      <c r="D28" s="62"/>
      <c r="E28" s="20"/>
      <c r="F28" s="20"/>
      <c r="G28" s="56" t="s">
        <v>236</v>
      </c>
      <c r="H28" s="69" t="s">
        <v>135</v>
      </c>
      <c r="I28" s="54"/>
      <c r="J28" s="54">
        <v>68</v>
      </c>
      <c r="K28" s="36"/>
      <c r="L28" s="20"/>
      <c r="M28" s="20" t="s">
        <v>20</v>
      </c>
      <c r="N28" s="7" t="s">
        <v>268</v>
      </c>
      <c r="O28" s="7"/>
    </row>
    <row r="29" spans="1:15" ht="43.25" customHeight="1" x14ac:dyDescent="0.35">
      <c r="A29" s="22" t="s">
        <v>241</v>
      </c>
      <c r="B29" s="57" t="s">
        <v>235</v>
      </c>
      <c r="C29" s="20" t="s">
        <v>19</v>
      </c>
      <c r="D29" s="62"/>
      <c r="E29" s="20"/>
      <c r="F29" s="20"/>
      <c r="G29" s="56" t="s">
        <v>237</v>
      </c>
      <c r="H29" s="69" t="s">
        <v>135</v>
      </c>
      <c r="I29" s="54"/>
      <c r="J29" s="54">
        <v>40</v>
      </c>
      <c r="K29" s="36"/>
      <c r="L29" s="20"/>
      <c r="M29" s="20" t="s">
        <v>20</v>
      </c>
      <c r="N29" s="7" t="s">
        <v>268</v>
      </c>
      <c r="O29" s="7"/>
    </row>
    <row r="30" spans="1:15" ht="43.25" customHeight="1" x14ac:dyDescent="0.35">
      <c r="A30" s="58">
        <v>3</v>
      </c>
      <c r="B30" s="66" t="s">
        <v>251</v>
      </c>
      <c r="C30" s="60" t="s">
        <v>11</v>
      </c>
      <c r="D30" s="60">
        <v>6</v>
      </c>
      <c r="E30" s="60"/>
      <c r="F30" s="60"/>
      <c r="G30" s="67" t="s">
        <v>260</v>
      </c>
      <c r="H30" s="60" t="s">
        <v>135</v>
      </c>
      <c r="I30" s="68"/>
      <c r="J30" s="68"/>
      <c r="K30" s="68"/>
      <c r="L30" s="60"/>
      <c r="M30" s="60"/>
      <c r="N30" s="7"/>
      <c r="O30" s="7"/>
    </row>
    <row r="31" spans="1:15" ht="43.25" customHeight="1" x14ac:dyDescent="0.35">
      <c r="A31" s="22" t="s">
        <v>246</v>
      </c>
      <c r="B31" s="80" t="s">
        <v>248</v>
      </c>
      <c r="C31" s="20" t="s">
        <v>19</v>
      </c>
      <c r="D31" s="20"/>
      <c r="E31" s="20"/>
      <c r="F31" s="20"/>
      <c r="G31" s="56" t="s">
        <v>243</v>
      </c>
      <c r="H31" s="60" t="s">
        <v>135</v>
      </c>
      <c r="I31" s="54"/>
      <c r="J31" s="54">
        <v>40</v>
      </c>
      <c r="K31" s="36"/>
      <c r="L31" s="20"/>
      <c r="M31" s="20" t="s">
        <v>20</v>
      </c>
      <c r="N31" s="7" t="s">
        <v>268</v>
      </c>
      <c r="O31" s="7"/>
    </row>
    <row r="32" spans="1:15" ht="43.25" customHeight="1" x14ac:dyDescent="0.35">
      <c r="A32" s="22" t="s">
        <v>246</v>
      </c>
      <c r="B32" s="64" t="s">
        <v>269</v>
      </c>
      <c r="C32" s="20" t="s">
        <v>19</v>
      </c>
      <c r="D32" s="20"/>
      <c r="E32" s="20"/>
      <c r="F32" s="20" t="s">
        <v>21</v>
      </c>
      <c r="G32" s="56" t="s">
        <v>244</v>
      </c>
      <c r="H32" s="60" t="s">
        <v>135</v>
      </c>
      <c r="I32" s="54"/>
      <c r="J32" s="54">
        <v>40</v>
      </c>
      <c r="K32" s="36"/>
      <c r="L32" s="20"/>
      <c r="M32" s="20" t="s">
        <v>20</v>
      </c>
      <c r="N32" s="7" t="s">
        <v>268</v>
      </c>
      <c r="O32" s="7"/>
    </row>
    <row r="33" spans="1:15" ht="43.25" customHeight="1" x14ac:dyDescent="0.35">
      <c r="A33" s="22" t="s">
        <v>247</v>
      </c>
      <c r="B33" s="80" t="s">
        <v>250</v>
      </c>
      <c r="C33" s="20" t="s">
        <v>19</v>
      </c>
      <c r="D33" s="20"/>
      <c r="E33" s="20"/>
      <c r="F33" s="20"/>
      <c r="G33" s="56" t="s">
        <v>245</v>
      </c>
      <c r="H33" s="60" t="s">
        <v>135</v>
      </c>
      <c r="I33" s="54"/>
      <c r="J33" s="54">
        <v>20</v>
      </c>
      <c r="K33" s="36"/>
      <c r="L33" s="20"/>
      <c r="M33" s="20" t="s">
        <v>20</v>
      </c>
      <c r="N33" s="7" t="s">
        <v>268</v>
      </c>
      <c r="O33" s="7"/>
    </row>
    <row r="34" spans="1:15" ht="43.25" customHeight="1" x14ac:dyDescent="0.35">
      <c r="A34" s="70">
        <v>4</v>
      </c>
      <c r="B34" s="71" t="s">
        <v>256</v>
      </c>
      <c r="C34" s="72" t="s">
        <v>11</v>
      </c>
      <c r="D34" s="72"/>
      <c r="E34" s="72"/>
      <c r="F34" s="72"/>
      <c r="G34" s="73" t="s">
        <v>267</v>
      </c>
      <c r="H34" s="72" t="s">
        <v>135</v>
      </c>
      <c r="I34" s="74"/>
      <c r="J34" s="74"/>
      <c r="K34" s="74"/>
      <c r="L34" s="72"/>
      <c r="M34" s="72"/>
      <c r="N34" s="75"/>
      <c r="O34" s="7"/>
    </row>
    <row r="35" spans="1:15" ht="43.25" customHeight="1" x14ac:dyDescent="0.35">
      <c r="A35" s="22" t="s">
        <v>252</v>
      </c>
      <c r="B35" s="24" t="s">
        <v>253</v>
      </c>
      <c r="C35" s="20" t="s">
        <v>19</v>
      </c>
      <c r="D35" s="20">
        <v>2</v>
      </c>
      <c r="E35" s="20"/>
      <c r="F35" s="20"/>
      <c r="G35" s="63" t="s">
        <v>254</v>
      </c>
      <c r="H35" s="60" t="s">
        <v>135</v>
      </c>
      <c r="I35" s="54">
        <v>20</v>
      </c>
      <c r="J35" s="54"/>
      <c r="K35" s="54"/>
      <c r="L35" s="20"/>
      <c r="M35" s="20" t="s">
        <v>20</v>
      </c>
      <c r="N35" s="7" t="s">
        <v>268</v>
      </c>
      <c r="O35" s="7"/>
    </row>
    <row r="36" spans="1:15" ht="43.25" customHeight="1" x14ac:dyDescent="0.35">
      <c r="A36" s="22" t="s">
        <v>255</v>
      </c>
      <c r="B36" s="24" t="s">
        <v>257</v>
      </c>
      <c r="C36" s="20" t="s">
        <v>19</v>
      </c>
      <c r="D36" s="20">
        <v>1</v>
      </c>
      <c r="E36" s="20"/>
      <c r="F36" s="20" t="s">
        <v>13</v>
      </c>
      <c r="G36" s="56"/>
      <c r="H36" s="60" t="s">
        <v>135</v>
      </c>
      <c r="I36" s="54"/>
      <c r="J36" s="54">
        <v>10</v>
      </c>
      <c r="K36" s="54">
        <v>6</v>
      </c>
      <c r="L36" s="20"/>
      <c r="M36" s="20" t="s">
        <v>20</v>
      </c>
      <c r="N36" s="7" t="s">
        <v>268</v>
      </c>
      <c r="O36" s="7" t="s">
        <v>271</v>
      </c>
    </row>
    <row r="37" spans="1:15" ht="43.25" customHeight="1" x14ac:dyDescent="0.35">
      <c r="A37" s="22" t="s">
        <v>258</v>
      </c>
      <c r="B37" s="24" t="s">
        <v>259</v>
      </c>
      <c r="C37" s="20" t="s">
        <v>19</v>
      </c>
      <c r="D37" s="20">
        <v>1</v>
      </c>
      <c r="E37" s="20"/>
      <c r="F37" s="20" t="s">
        <v>13</v>
      </c>
      <c r="G37" s="56"/>
      <c r="H37" s="60" t="s">
        <v>135</v>
      </c>
      <c r="I37" s="65"/>
      <c r="J37" s="54">
        <v>16</v>
      </c>
      <c r="K37" s="54"/>
      <c r="L37" s="20"/>
      <c r="M37" s="20" t="s">
        <v>20</v>
      </c>
      <c r="N37" s="7" t="s">
        <v>268</v>
      </c>
      <c r="O37" s="7" t="s">
        <v>270</v>
      </c>
    </row>
    <row r="38" spans="1:15" ht="43.25" customHeight="1" x14ac:dyDescent="0.45">
      <c r="A38" s="81">
        <v>5</v>
      </c>
      <c r="B38" s="66" t="s">
        <v>261</v>
      </c>
      <c r="C38" s="60" t="s">
        <v>11</v>
      </c>
      <c r="D38" s="60">
        <v>3</v>
      </c>
      <c r="E38" s="60" t="s">
        <v>14</v>
      </c>
      <c r="F38" s="60"/>
      <c r="G38" s="60"/>
      <c r="H38" s="60"/>
      <c r="I38" s="60"/>
      <c r="J38" s="60"/>
      <c r="K38" s="60"/>
      <c r="L38" s="60"/>
      <c r="M38" s="60"/>
      <c r="N38" s="82"/>
      <c r="O38" s="82"/>
    </row>
    <row r="39" spans="1:15" ht="43.25" customHeight="1" x14ac:dyDescent="0.45">
      <c r="A39" s="23">
        <v>5.0999999999999996</v>
      </c>
      <c r="B39" s="24" t="s">
        <v>262</v>
      </c>
      <c r="C39" s="20" t="s">
        <v>19</v>
      </c>
      <c r="D39" s="20"/>
      <c r="E39" s="20" t="s">
        <v>14</v>
      </c>
      <c r="F39" s="20"/>
      <c r="G39" s="20"/>
      <c r="H39" s="20"/>
      <c r="I39" s="20"/>
      <c r="J39" s="20"/>
      <c r="K39" s="20"/>
      <c r="L39" s="20"/>
      <c r="M39" s="20"/>
      <c r="N39" s="9"/>
      <c r="O39" s="9"/>
    </row>
    <row r="40" spans="1:15" ht="43.25" customHeight="1" x14ac:dyDescent="0.45">
      <c r="A40" s="23">
        <v>5.2</v>
      </c>
      <c r="B40" s="24" t="s">
        <v>263</v>
      </c>
      <c r="C40" s="20" t="s">
        <v>19</v>
      </c>
      <c r="D40" s="20"/>
      <c r="E40" s="20" t="s">
        <v>14</v>
      </c>
      <c r="F40" s="20"/>
      <c r="G40" s="20"/>
      <c r="H40" s="20"/>
      <c r="I40" s="20"/>
      <c r="J40" s="20"/>
      <c r="K40" s="20"/>
      <c r="L40" s="20"/>
      <c r="M40" s="20"/>
      <c r="N40" s="9"/>
      <c r="O40" s="9"/>
    </row>
    <row r="41" spans="1:15" ht="43.25" customHeight="1" x14ac:dyDescent="0.45">
      <c r="A41" s="23"/>
      <c r="B41" s="25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9"/>
      <c r="O41" s="9"/>
    </row>
    <row r="42" spans="1:15" ht="43.25" customHeight="1" x14ac:dyDescent="0.45">
      <c r="A42" s="23"/>
      <c r="B42" s="25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9"/>
      <c r="O42" s="9"/>
    </row>
    <row r="43" spans="1:15" ht="43.25" customHeight="1" x14ac:dyDescent="0.45">
      <c r="A43" s="23"/>
      <c r="B43" s="25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9"/>
      <c r="O43" s="9"/>
    </row>
    <row r="44" spans="1:15" ht="43.25" customHeight="1" x14ac:dyDescent="0.45">
      <c r="A44" s="23"/>
      <c r="B44" s="25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9"/>
      <c r="O44" s="9"/>
    </row>
    <row r="45" spans="1:15" ht="43.25" customHeight="1" x14ac:dyDescent="0.45">
      <c r="A45" s="23"/>
      <c r="B45" s="25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9"/>
      <c r="O45" s="9"/>
    </row>
    <row r="46" spans="1:15" ht="43.25" customHeight="1" x14ac:dyDescent="0.45">
      <c r="A46" s="23"/>
      <c r="B46" s="25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9"/>
      <c r="O46" s="9"/>
    </row>
    <row r="47" spans="1:15" ht="43.25" customHeight="1" x14ac:dyDescent="0.45">
      <c r="A47" s="23"/>
      <c r="B47" s="25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9"/>
      <c r="O47" s="9"/>
    </row>
    <row r="48" spans="1:15" ht="43.25" customHeight="1" x14ac:dyDescent="0.45">
      <c r="A48" s="23"/>
      <c r="B48" s="25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9"/>
      <c r="O48" s="9"/>
    </row>
    <row r="49" spans="1:15" ht="43.25" customHeight="1" x14ac:dyDescent="0.45">
      <c r="A49" s="23"/>
      <c r="B49" s="25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9"/>
      <c r="O49" s="9"/>
    </row>
    <row r="50" spans="1:15" ht="43.25" customHeight="1" x14ac:dyDescent="0.45">
      <c r="A50" s="23"/>
      <c r="B50" s="25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9"/>
      <c r="O50" s="9"/>
    </row>
    <row r="51" spans="1:15" ht="43.25" customHeight="1" x14ac:dyDescent="0.45">
      <c r="A51" s="23"/>
      <c r="B51" s="25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9"/>
      <c r="O51" s="9"/>
    </row>
    <row r="52" spans="1:15" ht="43.25" customHeight="1" x14ac:dyDescent="0.45">
      <c r="A52" s="23"/>
      <c r="B52" s="25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9"/>
      <c r="O52" s="9"/>
    </row>
    <row r="53" spans="1:15" ht="43.25" customHeight="1" x14ac:dyDescent="0.45">
      <c r="A53" s="23"/>
      <c r="B53" s="25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9"/>
      <c r="O53" s="9"/>
    </row>
    <row r="54" spans="1:15" ht="43.25" customHeight="1" x14ac:dyDescent="0.45">
      <c r="A54" s="23"/>
      <c r="B54" s="25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9"/>
      <c r="O54" s="9"/>
    </row>
    <row r="55" spans="1:15" ht="43.25" customHeight="1" x14ac:dyDescent="0.45">
      <c r="A55" s="23"/>
      <c r="B55" s="25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9"/>
      <c r="O55" s="9"/>
    </row>
    <row r="56" spans="1:15" ht="43.25" customHeight="1" x14ac:dyDescent="0.45">
      <c r="A56" s="23"/>
      <c r="B56" s="25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9"/>
      <c r="O56" s="9"/>
    </row>
    <row r="57" spans="1:15" ht="43.25" customHeight="1" x14ac:dyDescent="0.45">
      <c r="A57" s="23"/>
      <c r="B57" s="25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9"/>
      <c r="O57" s="9"/>
    </row>
    <row r="58" spans="1:15" ht="43.25" customHeight="1" x14ac:dyDescent="0.45">
      <c r="A58" s="23"/>
      <c r="B58" s="25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9"/>
      <c r="O58" s="9"/>
    </row>
    <row r="59" spans="1:15" ht="43.25" customHeight="1" x14ac:dyDescent="0.45">
      <c r="A59" s="23"/>
      <c r="B59" s="25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9"/>
      <c r="O59" s="9"/>
    </row>
    <row r="60" spans="1:15" ht="43.25" customHeight="1" x14ac:dyDescent="0.45">
      <c r="A60" s="23"/>
      <c r="B60" s="25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9"/>
      <c r="O60" s="9"/>
    </row>
    <row r="61" spans="1:15" ht="43.25" customHeight="1" x14ac:dyDescent="0.45">
      <c r="A61" s="23"/>
      <c r="B61" s="25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9"/>
      <c r="O61" s="9"/>
    </row>
    <row r="62" spans="1:15" ht="43.25" customHeight="1" x14ac:dyDescent="0.45">
      <c r="A62" s="23"/>
      <c r="B62" s="25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9"/>
      <c r="O62" s="9"/>
    </row>
    <row r="63" spans="1:15" ht="43.25" customHeight="1" x14ac:dyDescent="0.45">
      <c r="A63" s="23"/>
      <c r="B63" s="25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9"/>
      <c r="O63" s="9"/>
    </row>
    <row r="64" spans="1:15" ht="43.25" customHeight="1" x14ac:dyDescent="0.45">
      <c r="A64" s="23"/>
      <c r="B64" s="25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9"/>
      <c r="O64" s="9"/>
    </row>
    <row r="65" spans="1:15" ht="43.25" customHeight="1" x14ac:dyDescent="0.45">
      <c r="A65" s="23"/>
      <c r="B65" s="25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9"/>
      <c r="O65" s="9"/>
    </row>
    <row r="66" spans="1:15" ht="43.25" customHeight="1" x14ac:dyDescent="0.45">
      <c r="A66" s="23"/>
      <c r="B66" s="25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9"/>
      <c r="O66" s="9"/>
    </row>
    <row r="67" spans="1:15" ht="43.25" customHeight="1" x14ac:dyDescent="0.45">
      <c r="A67" s="23"/>
      <c r="B67" s="25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9"/>
      <c r="O67" s="9"/>
    </row>
    <row r="68" spans="1:15" ht="43.25" customHeight="1" x14ac:dyDescent="0.45">
      <c r="A68" s="23"/>
      <c r="B68" s="25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9"/>
      <c r="O68" s="9"/>
    </row>
    <row r="69" spans="1:15" ht="43.25" customHeight="1" x14ac:dyDescent="0.45">
      <c r="A69" s="23"/>
      <c r="B69" s="25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9"/>
      <c r="O69" s="9"/>
    </row>
    <row r="70" spans="1:15" ht="43.25" customHeight="1" x14ac:dyDescent="0.45">
      <c r="A70" s="23"/>
      <c r="B70" s="25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9"/>
      <c r="O70" s="9"/>
    </row>
    <row r="71" spans="1:15" ht="43.25" customHeight="1" x14ac:dyDescent="0.45">
      <c r="A71" s="23"/>
      <c r="B71" s="25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9"/>
      <c r="O71" s="9"/>
    </row>
    <row r="72" spans="1:15" ht="43.25" customHeight="1" x14ac:dyDescent="0.45">
      <c r="A72" s="23"/>
      <c r="B72" s="25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9"/>
      <c r="O72" s="9"/>
    </row>
    <row r="73" spans="1:15" ht="43.25" customHeight="1" x14ac:dyDescent="0.45">
      <c r="A73" s="23"/>
      <c r="B73" s="25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9"/>
      <c r="O73" s="9"/>
    </row>
    <row r="74" spans="1:15" ht="43.25" customHeight="1" x14ac:dyDescent="0.45">
      <c r="A74" s="23"/>
      <c r="B74" s="25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9"/>
      <c r="O74" s="9"/>
    </row>
    <row r="75" spans="1:15" ht="43.25" customHeight="1" x14ac:dyDescent="0.45">
      <c r="A75" s="23"/>
      <c r="B75" s="25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9"/>
      <c r="O75" s="9"/>
    </row>
    <row r="76" spans="1:15" ht="43.25" customHeight="1" x14ac:dyDescent="0.45">
      <c r="A76" s="23"/>
      <c r="B76" s="25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9"/>
      <c r="O76" s="9"/>
    </row>
    <row r="77" spans="1:15" ht="43.25" customHeight="1" x14ac:dyDescent="0.45">
      <c r="A77" s="23"/>
      <c r="B77" s="25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9"/>
      <c r="O77" s="9"/>
    </row>
    <row r="78" spans="1:15" ht="43.25" customHeight="1" x14ac:dyDescent="0.45">
      <c r="A78" s="23"/>
      <c r="B78" s="25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9"/>
      <c r="O78" s="9"/>
    </row>
    <row r="79" spans="1:15" ht="43.25" customHeight="1" x14ac:dyDescent="0.45">
      <c r="A79" s="23"/>
      <c r="B79" s="25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9"/>
      <c r="O79" s="9"/>
    </row>
    <row r="80" spans="1:15" ht="43.25" customHeight="1" x14ac:dyDescent="0.45">
      <c r="A80" s="23"/>
      <c r="B80" s="25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9"/>
      <c r="O80" s="9"/>
    </row>
    <row r="81" spans="1:15" ht="43.25" customHeight="1" x14ac:dyDescent="0.45">
      <c r="A81" s="23"/>
      <c r="B81" s="25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9"/>
      <c r="O81" s="9"/>
    </row>
    <row r="82" spans="1:15" ht="43.25" customHeight="1" x14ac:dyDescent="0.45">
      <c r="A82" s="23"/>
      <c r="B82" s="25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9"/>
      <c r="O82" s="9"/>
    </row>
    <row r="83" spans="1:15" ht="43.25" customHeight="1" x14ac:dyDescent="0.45">
      <c r="A83" s="23"/>
      <c r="B83" s="25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9"/>
      <c r="O83" s="9"/>
    </row>
    <row r="84" spans="1:15" ht="43.25" customHeight="1" x14ac:dyDescent="0.45">
      <c r="A84" s="23"/>
      <c r="B84" s="25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9"/>
      <c r="O84" s="9"/>
    </row>
    <row r="85" spans="1:15" ht="43.25" customHeight="1" x14ac:dyDescent="0.45">
      <c r="A85" s="23"/>
      <c r="B85" s="25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9"/>
      <c r="O85" s="9"/>
    </row>
    <row r="86" spans="1:15" ht="43.25" customHeight="1" x14ac:dyDescent="0.45">
      <c r="A86" s="23"/>
      <c r="B86" s="25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9"/>
      <c r="O86" s="9"/>
    </row>
    <row r="87" spans="1:15" ht="43.25" customHeight="1" x14ac:dyDescent="0.45">
      <c r="A87" s="23"/>
      <c r="B87" s="25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9"/>
      <c r="O87" s="9"/>
    </row>
    <row r="88" spans="1:15" ht="43.25" customHeight="1" x14ac:dyDescent="0.45">
      <c r="A88" s="23"/>
      <c r="B88" s="25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9"/>
      <c r="O88" s="9"/>
    </row>
    <row r="89" spans="1:15" ht="43.25" customHeight="1" x14ac:dyDescent="0.45">
      <c r="A89" s="23"/>
      <c r="B89" s="25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9"/>
      <c r="O89" s="9"/>
    </row>
    <row r="90" spans="1:15" ht="43.25" customHeight="1" x14ac:dyDescent="0.45">
      <c r="A90" s="23"/>
      <c r="B90" s="25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9"/>
      <c r="O90" s="9"/>
    </row>
    <row r="91" spans="1:15" ht="43.25" customHeight="1" x14ac:dyDescent="0.45">
      <c r="A91" s="23"/>
      <c r="B91" s="25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9"/>
      <c r="O91" s="9"/>
    </row>
    <row r="92" spans="1:15" ht="43.25" customHeight="1" x14ac:dyDescent="0.45">
      <c r="A92" s="23"/>
      <c r="B92" s="25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9"/>
      <c r="O92" s="9"/>
    </row>
    <row r="93" spans="1:15" ht="43.25" customHeight="1" x14ac:dyDescent="0.45">
      <c r="A93" s="23"/>
      <c r="B93" s="25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9"/>
      <c r="O93" s="9"/>
    </row>
    <row r="94" spans="1:15" ht="43.25" customHeight="1" x14ac:dyDescent="0.45">
      <c r="A94" s="23"/>
      <c r="B94" s="25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9"/>
      <c r="O94" s="9"/>
    </row>
    <row r="95" spans="1:15" ht="43.25" customHeight="1" x14ac:dyDescent="0.45">
      <c r="A95" s="23"/>
      <c r="B95" s="25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9"/>
      <c r="O95" s="9"/>
    </row>
    <row r="96" spans="1:15" ht="43.25" customHeight="1" x14ac:dyDescent="0.45">
      <c r="A96" s="23"/>
      <c r="B96" s="25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9"/>
      <c r="O96" s="9"/>
    </row>
    <row r="97" spans="1:15" ht="43.25" customHeight="1" x14ac:dyDescent="0.45">
      <c r="A97" s="23"/>
      <c r="B97" s="25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9"/>
      <c r="O97" s="9"/>
    </row>
    <row r="98" spans="1:15" ht="43.25" customHeight="1" x14ac:dyDescent="0.45">
      <c r="A98" s="23"/>
      <c r="B98" s="25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9"/>
      <c r="O98" s="9"/>
    </row>
    <row r="99" spans="1:15" ht="43.25" customHeight="1" x14ac:dyDescent="0.45">
      <c r="A99" s="23"/>
      <c r="B99" s="25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9"/>
      <c r="O99" s="9"/>
    </row>
    <row r="100" spans="1:15" ht="43.25" customHeight="1" x14ac:dyDescent="0.45">
      <c r="A100" s="23"/>
      <c r="B100" s="25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9"/>
      <c r="O100" s="9"/>
    </row>
    <row r="101" spans="1:15" ht="43.25" customHeight="1" x14ac:dyDescent="0.45">
      <c r="A101" s="23"/>
      <c r="B101" s="25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9"/>
      <c r="O101" s="9"/>
    </row>
    <row r="102" spans="1:15" ht="43.25" customHeight="1" x14ac:dyDescent="0.45">
      <c r="A102" s="23"/>
      <c r="B102" s="25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9"/>
      <c r="O102" s="9"/>
    </row>
    <row r="103" spans="1:15" ht="43.25" customHeight="1" x14ac:dyDescent="0.45">
      <c r="A103" s="23"/>
      <c r="B103" s="25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9"/>
      <c r="O103" s="9"/>
    </row>
    <row r="104" spans="1:15" ht="43.25" customHeight="1" x14ac:dyDescent="0.45">
      <c r="A104" s="23"/>
      <c r="B104" s="25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9"/>
      <c r="O104" s="9"/>
    </row>
    <row r="105" spans="1:15" ht="43.25" customHeight="1" x14ac:dyDescent="0.45">
      <c r="A105" s="23"/>
      <c r="B105" s="25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9"/>
      <c r="O105" s="9"/>
    </row>
    <row r="106" spans="1:15" ht="43.25" customHeight="1" x14ac:dyDescent="0.45">
      <c r="A106" s="23"/>
      <c r="B106" s="25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9"/>
      <c r="O106" s="9"/>
    </row>
    <row r="107" spans="1:15" ht="43.25" customHeight="1" x14ac:dyDescent="0.45">
      <c r="A107" s="23"/>
      <c r="B107" s="25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9"/>
      <c r="O107" s="9"/>
    </row>
    <row r="108" spans="1:15" ht="43.25" customHeight="1" x14ac:dyDescent="0.45">
      <c r="A108" s="23"/>
      <c r="B108" s="25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9"/>
      <c r="O108" s="9"/>
    </row>
    <row r="109" spans="1:15" ht="43.25" customHeight="1" x14ac:dyDescent="0.45">
      <c r="A109" s="23"/>
      <c r="B109" s="25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9"/>
      <c r="O109" s="9"/>
    </row>
    <row r="110" spans="1:15" ht="43.25" customHeight="1" x14ac:dyDescent="0.45">
      <c r="A110" s="23"/>
      <c r="B110" s="25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9"/>
      <c r="O110" s="9"/>
    </row>
    <row r="111" spans="1:15" ht="43.25" customHeight="1" x14ac:dyDescent="0.45">
      <c r="A111" s="23"/>
      <c r="B111" s="25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9"/>
      <c r="O111" s="9"/>
    </row>
    <row r="112" spans="1:15" ht="43.25" customHeight="1" x14ac:dyDescent="0.45">
      <c r="A112" s="23"/>
      <c r="B112" s="25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9"/>
      <c r="O112" s="9"/>
    </row>
    <row r="113" spans="1:15" ht="43.25" customHeight="1" x14ac:dyDescent="0.45">
      <c r="A113" s="23"/>
      <c r="B113" s="25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9"/>
      <c r="O113" s="9"/>
    </row>
    <row r="114" spans="1:15" ht="43.25" customHeight="1" x14ac:dyDescent="0.45">
      <c r="A114" s="23"/>
      <c r="B114" s="25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9"/>
      <c r="O114" s="9"/>
    </row>
    <row r="115" spans="1:15" ht="43.25" customHeight="1" x14ac:dyDescent="0.45">
      <c r="A115" s="23"/>
      <c r="B115" s="25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9"/>
      <c r="O115" s="9"/>
    </row>
    <row r="116" spans="1:15" ht="43.25" customHeight="1" x14ac:dyDescent="0.45">
      <c r="A116" s="23"/>
      <c r="B116" s="25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9"/>
      <c r="O116" s="9"/>
    </row>
    <row r="117" spans="1:15" ht="43.25" customHeight="1" x14ac:dyDescent="0.45">
      <c r="A117" s="23"/>
      <c r="B117" s="25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9"/>
      <c r="O117" s="9"/>
    </row>
    <row r="118" spans="1:15" ht="43.25" customHeight="1" x14ac:dyDescent="0.45">
      <c r="A118" s="23"/>
      <c r="B118" s="25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9"/>
      <c r="O118" s="9"/>
    </row>
    <row r="119" spans="1:15" ht="43.25" customHeight="1" x14ac:dyDescent="0.45">
      <c r="A119" s="23"/>
      <c r="B119" s="25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9"/>
      <c r="O119" s="9"/>
    </row>
    <row r="120" spans="1:15" ht="43.25" customHeight="1" x14ac:dyDescent="0.45">
      <c r="A120" s="23"/>
      <c r="B120" s="25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9"/>
      <c r="O120" s="9"/>
    </row>
    <row r="121" spans="1:15" ht="43.25" customHeight="1" x14ac:dyDescent="0.45">
      <c r="A121" s="23"/>
      <c r="B121" s="25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9"/>
      <c r="O121" s="9"/>
    </row>
    <row r="122" spans="1:15" ht="43.25" customHeight="1" x14ac:dyDescent="0.45">
      <c r="A122" s="23"/>
      <c r="B122" s="25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9"/>
      <c r="O122" s="9"/>
    </row>
    <row r="123" spans="1:15" ht="43.25" customHeight="1" x14ac:dyDescent="0.45">
      <c r="A123" s="23"/>
      <c r="B123" s="25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9"/>
      <c r="O123" s="9"/>
    </row>
    <row r="124" spans="1:15" ht="43.25" customHeight="1" x14ac:dyDescent="0.45">
      <c r="A124" s="23"/>
      <c r="B124" s="25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9"/>
      <c r="O124" s="9"/>
    </row>
    <row r="125" spans="1:15" ht="43.25" customHeight="1" x14ac:dyDescent="0.45">
      <c r="A125" s="23"/>
      <c r="B125" s="25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9"/>
      <c r="O125" s="9"/>
    </row>
    <row r="126" spans="1:15" ht="43.25" customHeight="1" x14ac:dyDescent="0.45">
      <c r="A126" s="23"/>
      <c r="B126" s="25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9"/>
      <c r="O126" s="9"/>
    </row>
    <row r="127" spans="1:15" ht="43.25" customHeight="1" x14ac:dyDescent="0.45">
      <c r="A127" s="23"/>
      <c r="B127" s="25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9"/>
      <c r="O127" s="9"/>
    </row>
    <row r="128" spans="1:15" ht="43.25" customHeight="1" x14ac:dyDescent="0.45">
      <c r="A128" s="23"/>
      <c r="B128" s="25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9"/>
      <c r="O128" s="9"/>
    </row>
    <row r="129" spans="1:15" ht="43.25" customHeight="1" x14ac:dyDescent="0.45">
      <c r="A129" s="23"/>
      <c r="B129" s="25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9"/>
      <c r="O129" s="9"/>
    </row>
    <row r="130" spans="1:15" ht="43.25" customHeight="1" x14ac:dyDescent="0.45">
      <c r="A130" s="23"/>
      <c r="B130" s="25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9"/>
      <c r="O130" s="9"/>
    </row>
    <row r="131" spans="1:15" ht="43.25" customHeight="1" x14ac:dyDescent="0.45">
      <c r="A131" s="23"/>
      <c r="B131" s="25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9"/>
      <c r="O131" s="9"/>
    </row>
    <row r="132" spans="1:15" ht="43.25" customHeight="1" x14ac:dyDescent="0.45">
      <c r="A132" s="23"/>
      <c r="B132" s="25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9"/>
      <c r="O132" s="9"/>
    </row>
    <row r="133" spans="1:15" ht="43.25" customHeight="1" x14ac:dyDescent="0.45">
      <c r="A133" s="23"/>
      <c r="B133" s="25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9"/>
      <c r="O133" s="9"/>
    </row>
    <row r="134" spans="1:15" ht="43.25" customHeight="1" x14ac:dyDescent="0.45">
      <c r="A134" s="23"/>
      <c r="B134" s="25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9"/>
      <c r="O134" s="9"/>
    </row>
    <row r="135" spans="1:15" ht="43.25" customHeight="1" x14ac:dyDescent="0.45">
      <c r="A135" s="23"/>
      <c r="B135" s="25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9"/>
      <c r="O135" s="9"/>
    </row>
    <row r="136" spans="1:15" ht="43.25" customHeight="1" x14ac:dyDescent="0.45">
      <c r="A136" s="23"/>
      <c r="B136" s="25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9"/>
      <c r="O136" s="9"/>
    </row>
    <row r="137" spans="1:15" ht="43.25" customHeight="1" x14ac:dyDescent="0.45">
      <c r="A137" s="23"/>
      <c r="B137" s="25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9"/>
      <c r="O137" s="9"/>
    </row>
    <row r="138" spans="1:15" ht="43.25" customHeight="1" x14ac:dyDescent="0.45">
      <c r="A138" s="23"/>
      <c r="B138" s="25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9"/>
      <c r="O138" s="9"/>
    </row>
    <row r="139" spans="1:15" ht="43.25" customHeight="1" x14ac:dyDescent="0.45">
      <c r="A139" s="23"/>
      <c r="B139" s="25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9"/>
      <c r="O139" s="9"/>
    </row>
    <row r="140" spans="1:15" ht="43.25" customHeight="1" x14ac:dyDescent="0.45">
      <c r="A140" s="23"/>
      <c r="B140" s="25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9"/>
      <c r="O140" s="9"/>
    </row>
    <row r="141" spans="1:15" ht="43.25" customHeight="1" x14ac:dyDescent="0.45">
      <c r="A141" s="23"/>
      <c r="B141" s="25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9"/>
      <c r="O141" s="9"/>
    </row>
    <row r="142" spans="1:15" ht="43.25" customHeight="1" x14ac:dyDescent="0.45">
      <c r="A142" s="23"/>
      <c r="B142" s="25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9"/>
      <c r="O142" s="9"/>
    </row>
    <row r="143" spans="1:15" ht="43.25" customHeight="1" x14ac:dyDescent="0.45">
      <c r="A143" s="23"/>
      <c r="B143" s="25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9"/>
      <c r="O143" s="9"/>
    </row>
    <row r="144" spans="1:15" ht="43.25" customHeight="1" x14ac:dyDescent="0.45">
      <c r="A144" s="23"/>
      <c r="B144" s="25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9"/>
      <c r="O144" s="9"/>
    </row>
    <row r="145" spans="1:15" ht="43.25" customHeight="1" x14ac:dyDescent="0.45">
      <c r="A145" s="23"/>
      <c r="B145" s="25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9"/>
      <c r="O145" s="9"/>
    </row>
    <row r="146" spans="1:15" ht="43.25" customHeight="1" x14ac:dyDescent="0.45">
      <c r="A146" s="23"/>
      <c r="B146" s="25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9"/>
      <c r="O146" s="9"/>
    </row>
    <row r="147" spans="1:15" ht="43.25" customHeight="1" x14ac:dyDescent="0.45">
      <c r="A147" s="23"/>
      <c r="B147" s="25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9"/>
      <c r="O147" s="9"/>
    </row>
    <row r="148" spans="1:15" ht="43.25" customHeight="1" x14ac:dyDescent="0.45">
      <c r="A148" s="23"/>
      <c r="B148" s="25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9"/>
      <c r="O148" s="9"/>
    </row>
    <row r="149" spans="1:15" ht="43.25" customHeight="1" x14ac:dyDescent="0.45">
      <c r="A149" s="23"/>
      <c r="B149" s="25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9"/>
      <c r="O149" s="9"/>
    </row>
    <row r="150" spans="1:15" ht="43.25" customHeight="1" x14ac:dyDescent="0.45">
      <c r="A150" s="23"/>
      <c r="B150" s="25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9"/>
      <c r="O150" s="9"/>
    </row>
    <row r="151" spans="1:15" ht="43.25" customHeight="1" x14ac:dyDescent="0.45">
      <c r="A151" s="23"/>
      <c r="B151" s="25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9"/>
      <c r="O151" s="9"/>
    </row>
    <row r="152" spans="1:15" ht="43.25" customHeight="1" x14ac:dyDescent="0.45">
      <c r="A152" s="23"/>
      <c r="B152" s="25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9"/>
      <c r="O152" s="9"/>
    </row>
    <row r="153" spans="1:15" ht="43.25" customHeight="1" x14ac:dyDescent="0.45">
      <c r="A153" s="23"/>
      <c r="B153" s="25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9"/>
      <c r="O153" s="9"/>
    </row>
    <row r="154" spans="1:15" ht="43.25" customHeight="1" x14ac:dyDescent="0.45">
      <c r="A154" s="23"/>
      <c r="B154" s="25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9"/>
      <c r="O154" s="9"/>
    </row>
    <row r="155" spans="1:15" ht="43.25" customHeight="1" x14ac:dyDescent="0.45">
      <c r="A155" s="23"/>
      <c r="B155" s="25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9"/>
      <c r="O155" s="9"/>
    </row>
    <row r="156" spans="1:15" ht="43.25" customHeight="1" x14ac:dyDescent="0.45">
      <c r="A156" s="23"/>
      <c r="B156" s="25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9"/>
      <c r="O156" s="9"/>
    </row>
    <row r="157" spans="1:15" ht="43.25" customHeight="1" x14ac:dyDescent="0.45">
      <c r="A157" s="23"/>
      <c r="B157" s="25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9"/>
      <c r="O157" s="9"/>
    </row>
    <row r="158" spans="1:15" ht="43.25" customHeight="1" x14ac:dyDescent="0.45">
      <c r="A158" s="23"/>
      <c r="B158" s="25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9"/>
      <c r="O158" s="9"/>
    </row>
    <row r="159" spans="1:15" ht="43.25" customHeight="1" x14ac:dyDescent="0.45">
      <c r="A159" s="23"/>
      <c r="B159" s="25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9"/>
      <c r="O159" s="9"/>
    </row>
    <row r="160" spans="1:15" ht="43.25" customHeight="1" x14ac:dyDescent="0.45">
      <c r="A160" s="23"/>
      <c r="B160" s="25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9"/>
      <c r="O160" s="9"/>
    </row>
    <row r="161" spans="1:15" ht="43.25" customHeight="1" x14ac:dyDescent="0.45">
      <c r="A161" s="23"/>
      <c r="B161" s="25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9"/>
      <c r="O161" s="9"/>
    </row>
    <row r="162" spans="1:15" ht="43.25" customHeight="1" x14ac:dyDescent="0.45">
      <c r="A162" s="23"/>
      <c r="B162" s="25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9"/>
      <c r="O162" s="9"/>
    </row>
    <row r="163" spans="1:15" ht="43.25" customHeight="1" x14ac:dyDescent="0.45">
      <c r="A163" s="23"/>
      <c r="B163" s="25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9"/>
      <c r="O163" s="9"/>
    </row>
    <row r="164" spans="1:15" ht="43.25" customHeight="1" x14ac:dyDescent="0.45">
      <c r="A164" s="23"/>
      <c r="B164" s="25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9"/>
      <c r="O164" s="9"/>
    </row>
    <row r="165" spans="1:15" ht="43.25" customHeight="1" x14ac:dyDescent="0.45">
      <c r="A165" s="23"/>
      <c r="B165" s="25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9"/>
      <c r="O165" s="9"/>
    </row>
    <row r="166" spans="1:15" ht="43.25" customHeight="1" x14ac:dyDescent="0.45">
      <c r="A166" s="23"/>
      <c r="B166" s="25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9"/>
      <c r="O166" s="9"/>
    </row>
    <row r="167" spans="1:15" ht="43.25" customHeight="1" x14ac:dyDescent="0.45">
      <c r="A167" s="23"/>
      <c r="B167" s="25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9"/>
      <c r="O167" s="9"/>
    </row>
    <row r="168" spans="1:15" ht="43.25" customHeight="1" x14ac:dyDescent="0.45">
      <c r="A168" s="23"/>
      <c r="B168" s="25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9"/>
      <c r="O168" s="9"/>
    </row>
    <row r="169" spans="1:15" ht="43.25" customHeight="1" x14ac:dyDescent="0.45">
      <c r="A169" s="23"/>
      <c r="B169" s="25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9"/>
      <c r="O169" s="9"/>
    </row>
    <row r="170" spans="1:15" ht="43.25" customHeight="1" x14ac:dyDescent="0.45">
      <c r="A170" s="23"/>
      <c r="B170" s="25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9"/>
      <c r="O170" s="9"/>
    </row>
    <row r="171" spans="1:15" ht="43.25" customHeight="1" x14ac:dyDescent="0.45">
      <c r="A171" s="23"/>
      <c r="B171" s="25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9"/>
      <c r="O171" s="9"/>
    </row>
    <row r="172" spans="1:15" ht="43.25" customHeight="1" x14ac:dyDescent="0.45">
      <c r="A172" s="23"/>
      <c r="B172" s="25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9"/>
      <c r="O172" s="9"/>
    </row>
    <row r="173" spans="1:15" ht="43.25" customHeight="1" x14ac:dyDescent="0.45">
      <c r="A173" s="23"/>
      <c r="B173" s="25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9"/>
      <c r="O173" s="9"/>
    </row>
    <row r="174" spans="1:15" ht="43.25" customHeight="1" x14ac:dyDescent="0.45">
      <c r="A174" s="23"/>
      <c r="B174" s="25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9"/>
      <c r="O174" s="9"/>
    </row>
    <row r="175" spans="1:15" ht="43.25" customHeight="1" x14ac:dyDescent="0.45">
      <c r="A175" s="23"/>
      <c r="B175" s="25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9"/>
      <c r="O175" s="9"/>
    </row>
    <row r="176" spans="1:15" ht="43.25" customHeight="1" x14ac:dyDescent="0.45">
      <c r="A176" s="23"/>
      <c r="B176" s="25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9"/>
      <c r="O176" s="9"/>
    </row>
    <row r="177" spans="1:15" ht="43.25" customHeight="1" x14ac:dyDescent="0.45">
      <c r="A177" s="23"/>
      <c r="B177" s="25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9"/>
      <c r="O177" s="9"/>
    </row>
    <row r="178" spans="1:15" ht="43.25" customHeight="1" x14ac:dyDescent="0.45">
      <c r="A178" s="23"/>
      <c r="B178" s="25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9"/>
      <c r="O178" s="9"/>
    </row>
    <row r="179" spans="1:15" ht="43.25" customHeight="1" x14ac:dyDescent="0.45">
      <c r="A179" s="23"/>
      <c r="B179" s="25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9"/>
      <c r="O179" s="9"/>
    </row>
    <row r="180" spans="1:15" ht="43.25" customHeight="1" x14ac:dyDescent="0.45">
      <c r="A180" s="23"/>
      <c r="B180" s="25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9"/>
      <c r="O180" s="9"/>
    </row>
    <row r="181" spans="1:15" ht="43.25" customHeight="1" x14ac:dyDescent="0.45">
      <c r="A181" s="23"/>
      <c r="B181" s="25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9"/>
      <c r="O181" s="9"/>
    </row>
    <row r="182" spans="1:15" ht="43.25" customHeight="1" x14ac:dyDescent="0.45">
      <c r="A182" s="23"/>
      <c r="B182" s="25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9"/>
      <c r="O182" s="9"/>
    </row>
    <row r="183" spans="1:15" ht="43.25" customHeight="1" x14ac:dyDescent="0.45">
      <c r="A183" s="23"/>
      <c r="B183" s="25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9"/>
      <c r="O183" s="9"/>
    </row>
    <row r="184" spans="1:15" ht="43.25" customHeight="1" x14ac:dyDescent="0.45">
      <c r="A184" s="23"/>
      <c r="B184" s="25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9"/>
      <c r="O184" s="9"/>
    </row>
    <row r="185" spans="1:15" ht="43.25" customHeight="1" x14ac:dyDescent="0.45">
      <c r="A185" s="23"/>
      <c r="B185" s="25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9"/>
      <c r="O185" s="9"/>
    </row>
    <row r="186" spans="1:15" ht="43.25" customHeight="1" x14ac:dyDescent="0.45">
      <c r="A186" s="23"/>
      <c r="B186" s="25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9"/>
      <c r="O186" s="9"/>
    </row>
    <row r="187" spans="1:15" ht="43.25" customHeight="1" x14ac:dyDescent="0.45">
      <c r="A187" s="23"/>
      <c r="B187" s="25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9"/>
      <c r="O187" s="9"/>
    </row>
    <row r="188" spans="1:15" ht="43.25" customHeight="1" x14ac:dyDescent="0.45">
      <c r="A188" s="23"/>
      <c r="B188" s="25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9"/>
      <c r="O188" s="9"/>
    </row>
    <row r="189" spans="1:15" ht="43.25" customHeight="1" x14ac:dyDescent="0.45">
      <c r="A189" s="23"/>
      <c r="B189" s="25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9"/>
      <c r="O189" s="9"/>
    </row>
    <row r="190" spans="1:15" ht="43.25" customHeight="1" x14ac:dyDescent="0.45">
      <c r="A190" s="23"/>
      <c r="B190" s="25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9"/>
      <c r="O190" s="9"/>
    </row>
    <row r="191" spans="1:15" ht="43.25" customHeight="1" x14ac:dyDescent="0.45">
      <c r="A191" s="23"/>
      <c r="B191" s="25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9"/>
      <c r="O191" s="9"/>
    </row>
    <row r="192" spans="1:15" ht="43.25" customHeight="1" x14ac:dyDescent="0.45">
      <c r="A192" s="23"/>
      <c r="B192" s="25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9"/>
      <c r="O192" s="9"/>
    </row>
    <row r="193" spans="1:15" ht="43.25" customHeight="1" x14ac:dyDescent="0.45">
      <c r="A193" s="23"/>
      <c r="B193" s="25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9"/>
      <c r="O193" s="9"/>
    </row>
    <row r="194" spans="1:15" ht="43.25" customHeight="1" x14ac:dyDescent="0.45">
      <c r="A194" s="23"/>
      <c r="B194" s="25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9"/>
      <c r="O194" s="9"/>
    </row>
    <row r="195" spans="1:15" ht="43.25" customHeight="1" x14ac:dyDescent="0.45">
      <c r="A195" s="23"/>
      <c r="B195" s="25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9"/>
      <c r="O195" s="9"/>
    </row>
    <row r="196" spans="1:15" ht="43.25" customHeight="1" x14ac:dyDescent="0.45">
      <c r="A196" s="23"/>
      <c r="B196" s="25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9"/>
      <c r="O196" s="9"/>
    </row>
    <row r="197" spans="1:15" ht="43.25" customHeight="1" x14ac:dyDescent="0.45">
      <c r="A197" s="23"/>
      <c r="B197" s="25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9"/>
      <c r="O197" s="9"/>
    </row>
    <row r="198" spans="1:15" ht="43.25" customHeight="1" x14ac:dyDescent="0.45">
      <c r="A198" s="23"/>
      <c r="B198" s="25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9"/>
      <c r="O198" s="9"/>
    </row>
    <row r="199" spans="1:15" ht="43.25" customHeight="1" x14ac:dyDescent="0.45">
      <c r="A199" s="23"/>
      <c r="B199" s="25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9"/>
      <c r="O199" s="9"/>
    </row>
    <row r="200" spans="1:15" ht="43.25" customHeight="1" x14ac:dyDescent="0.45">
      <c r="A200" s="23"/>
      <c r="B200" s="25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9"/>
      <c r="O200" s="9"/>
    </row>
    <row r="201" spans="1:15" ht="43.25" customHeight="1" x14ac:dyDescent="0.45">
      <c r="A201" s="23"/>
      <c r="B201" s="25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9"/>
      <c r="O201" s="9"/>
    </row>
    <row r="202" spans="1:15" ht="43.25" customHeight="1" x14ac:dyDescent="0.45">
      <c r="A202" s="23"/>
      <c r="B202" s="25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9"/>
      <c r="O202" s="9"/>
    </row>
    <row r="203" spans="1:15" ht="43.25" customHeight="1" x14ac:dyDescent="0.45">
      <c r="A203" s="23"/>
      <c r="B203" s="25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9"/>
      <c r="O203" s="9"/>
    </row>
    <row r="204" spans="1:15" ht="43.25" customHeight="1" x14ac:dyDescent="0.45">
      <c r="A204" s="23"/>
      <c r="B204" s="25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9"/>
      <c r="O204" s="9"/>
    </row>
    <row r="205" spans="1:15" ht="43.25" customHeight="1" x14ac:dyDescent="0.45">
      <c r="A205" s="23"/>
      <c r="B205" s="25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9"/>
      <c r="O205" s="9"/>
    </row>
    <row r="206" spans="1:15" ht="43.25" customHeight="1" x14ac:dyDescent="0.45">
      <c r="A206" s="23"/>
      <c r="B206" s="25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9"/>
      <c r="O206" s="9"/>
    </row>
    <row r="207" spans="1:15" ht="43.25" customHeight="1" x14ac:dyDescent="0.45">
      <c r="A207" s="23"/>
      <c r="B207" s="25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9"/>
      <c r="O207" s="9"/>
    </row>
    <row r="208" spans="1:15" ht="43.25" customHeight="1" x14ac:dyDescent="0.45">
      <c r="A208" s="23"/>
      <c r="B208" s="25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9"/>
      <c r="O208" s="9"/>
    </row>
    <row r="209" spans="1:15" ht="43.25" customHeight="1" x14ac:dyDescent="0.45">
      <c r="A209" s="23"/>
      <c r="B209" s="25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9"/>
      <c r="O209" s="9"/>
    </row>
    <row r="210" spans="1:15" ht="43.25" customHeight="1" x14ac:dyDescent="0.45">
      <c r="A210" s="23"/>
      <c r="B210" s="25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9"/>
      <c r="O210" s="9"/>
    </row>
    <row r="211" spans="1:15" ht="43.25" customHeight="1" x14ac:dyDescent="0.45">
      <c r="A211" s="23"/>
      <c r="B211" s="25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9"/>
      <c r="O211" s="9"/>
    </row>
    <row r="212" spans="1:15" ht="43.25" customHeight="1" x14ac:dyDescent="0.45">
      <c r="A212" s="23"/>
      <c r="B212" s="25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9"/>
      <c r="O212" s="9"/>
    </row>
    <row r="213" spans="1:15" ht="43.25" customHeight="1" x14ac:dyDescent="0.45">
      <c r="A213" s="23"/>
      <c r="B213" s="25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9"/>
      <c r="O213" s="9"/>
    </row>
    <row r="214" spans="1:15" ht="43.25" customHeight="1" x14ac:dyDescent="0.45">
      <c r="A214" s="23"/>
      <c r="B214" s="25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9"/>
      <c r="O214" s="9"/>
    </row>
    <row r="215" spans="1:15" ht="43.25" customHeight="1" x14ac:dyDescent="0.45">
      <c r="A215" s="23"/>
      <c r="B215" s="25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9"/>
      <c r="O215" s="9"/>
    </row>
    <row r="216" spans="1:15" ht="43.25" customHeight="1" x14ac:dyDescent="0.45">
      <c r="A216" s="23"/>
      <c r="B216" s="25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9"/>
      <c r="O216" s="9"/>
    </row>
    <row r="217" spans="1:15" ht="43.25" customHeight="1" x14ac:dyDescent="0.45">
      <c r="A217" s="23"/>
      <c r="B217" s="25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9"/>
      <c r="O217" s="9"/>
    </row>
    <row r="218" spans="1:15" ht="43.25" customHeight="1" x14ac:dyDescent="0.45">
      <c r="A218" s="23"/>
      <c r="B218" s="25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9"/>
      <c r="O218" s="9"/>
    </row>
    <row r="219" spans="1:15" ht="54.5" customHeight="1" x14ac:dyDescent="0.45">
      <c r="A219" s="23"/>
      <c r="B219" s="25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9"/>
      <c r="O219" s="9"/>
    </row>
    <row r="220" spans="1:15" ht="43.25" customHeight="1" x14ac:dyDescent="0.45">
      <c r="A220" s="23"/>
      <c r="B220" s="25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9"/>
      <c r="O220" s="9"/>
    </row>
    <row r="221" spans="1:15" ht="43.25" customHeight="1" x14ac:dyDescent="0.45">
      <c r="A221" s="23"/>
      <c r="B221" s="25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9"/>
      <c r="O221" s="9"/>
    </row>
    <row r="222" spans="1:15" ht="43.25" customHeight="1" x14ac:dyDescent="0.45">
      <c r="A222" s="23"/>
      <c r="B222" s="25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9"/>
      <c r="O222" s="9"/>
    </row>
    <row r="223" spans="1:15" ht="43.25" customHeight="1" x14ac:dyDescent="0.45">
      <c r="A223" s="23"/>
      <c r="B223" s="25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9"/>
      <c r="O223" s="9"/>
    </row>
  </sheetData>
  <mergeCells count="21"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H15:I16"/>
    <mergeCell ref="A13:A14"/>
    <mergeCell ref="B13:B14"/>
    <mergeCell ref="C13:D14"/>
    <mergeCell ref="E13:F14"/>
    <mergeCell ref="G13:G14"/>
    <mergeCell ref="H13:I14"/>
    <mergeCell ref="A15:A16"/>
    <mergeCell ref="B15:B16"/>
    <mergeCell ref="C15:D16"/>
    <mergeCell ref="E15:F16"/>
    <mergeCell ref="G15:G16"/>
  </mergeCells>
  <conditionalFormatting sqref="A1:A7 D1:E9 E10 G1:N9 K10:N11 A12:A924 D12:E924 G12:N924">
    <cfRule type="expression" dxfId="25" priority="1">
      <formula>$C1="Option"</formula>
    </cfRule>
  </conditionalFormatting>
  <conditionalFormatting sqref="A14:F14 A16:F16 A13:H13 A15:H15 A1:O7 A12:O12 C10 C8:O9 E10 J13:O16 K10:O11 A17:O31 A33:O922 A32 C32:O32">
    <cfRule type="expression" dxfId="24" priority="3">
      <formula>$F1="Fermeture"</formula>
    </cfRule>
    <cfRule type="expression" dxfId="23" priority="4">
      <formula>$F1="Modification"</formula>
    </cfRule>
    <cfRule type="expression" dxfId="22" priority="5">
      <formula>$F1="Création"</formula>
    </cfRule>
  </conditionalFormatting>
  <conditionalFormatting sqref="N1:N922">
    <cfRule type="expression" dxfId="21" priority="2">
      <formula>$M1="Porteuse"</formula>
    </cfRule>
  </conditionalFormatting>
  <dataValidations count="6">
    <dataValidation type="list" allowBlank="1" showInputMessage="1" showErrorMessage="1" sqref="L19:L223" xr:uid="{CD41F1B0-E65A-3347-8843-27511DA51DB4}">
      <formula1>"Anglais"</formula1>
    </dataValidation>
    <dataValidation type="list" allowBlank="1" showInputMessage="1" showErrorMessage="1" sqref="E19:E223" xr:uid="{8938E8C7-8CC6-6D41-8BF9-359D6A72DEA4}">
      <formula1>List_Type</formula1>
    </dataValidation>
    <dataValidation type="list" allowBlank="1" showInputMessage="1" showErrorMessage="1" sqref="M19:M223" xr:uid="{CCF06A5F-FD13-544D-8D5B-C95C3C70C36D}">
      <formula1>List_Mutualisation</formula1>
    </dataValidation>
    <dataValidation type="list" allowBlank="1" showInputMessage="1" showErrorMessage="1" sqref="H19:H223" xr:uid="{C32B0F4F-7AB0-ED46-94D6-2610169CA7B3}">
      <formula1>List_CNU</formula1>
    </dataValidation>
    <dataValidation type="list" allowBlank="1" showInputMessage="1" showErrorMessage="1" sqref="C19:C223" xr:uid="{118E0D8C-A4F9-A442-BCA6-91225D1C7E74}">
      <formula1>"UE, ECUE, BLOC, OPTION, Parcours Pédagogique"</formula1>
    </dataValidation>
    <dataValidation type="list" allowBlank="1" showInputMessage="1" showErrorMessage="1" sqref="F19:F223" xr:uid="{C4EC775F-ADA9-6A4D-8B3D-6842E54B4CBE}">
      <formula1>List_Statut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E9057-317F-0C4B-AC56-8D71CC259FAB}">
  <dimension ref="A1:W300"/>
  <sheetViews>
    <sheetView topLeftCell="A4" zoomScale="55" zoomScaleNormal="55" workbookViewId="0">
      <selection activeCell="H34" sqref="H34"/>
    </sheetView>
  </sheetViews>
  <sheetFormatPr baseColWidth="10" defaultColWidth="11.453125" defaultRowHeight="14.5" x14ac:dyDescent="0.35"/>
  <cols>
    <col min="1" max="1" width="39" style="14" customWidth="1"/>
    <col min="2" max="2" width="50.6328125" style="14" customWidth="1"/>
    <col min="3" max="3" width="15.453125" style="18" customWidth="1"/>
    <col min="4" max="4" width="20.81640625" style="14" customWidth="1"/>
    <col min="5" max="5" width="15.453125" style="14" customWidth="1"/>
    <col min="6" max="6" width="24.6328125" style="14" customWidth="1"/>
    <col min="7" max="7" width="22" style="14" customWidth="1"/>
    <col min="8" max="8" width="27.1796875" style="14" customWidth="1"/>
    <col min="9" max="9" width="35.36328125" style="14" customWidth="1"/>
    <col min="10" max="10" width="18.6328125" style="14" customWidth="1"/>
    <col min="11" max="11" width="40.6328125" style="14" customWidth="1"/>
    <col min="12" max="12" width="31.6328125" style="14" customWidth="1"/>
    <col min="13" max="14" width="22.453125" style="14" customWidth="1"/>
    <col min="15" max="15" width="20.36328125" style="14" customWidth="1"/>
    <col min="16" max="16" width="20.81640625" style="14" bestFit="1" customWidth="1"/>
    <col min="17" max="17" width="20.453125" style="14" customWidth="1"/>
    <col min="18" max="18" width="17.36328125" style="14" customWidth="1"/>
    <col min="19" max="19" width="51.36328125" style="14" customWidth="1"/>
    <col min="20" max="20" width="46.1796875" style="18" customWidth="1"/>
    <col min="21" max="23" width="11.453125" style="28"/>
  </cols>
  <sheetData>
    <row r="1" spans="1:20" x14ac:dyDescent="0.35">
      <c r="A1" s="123"/>
      <c r="B1" s="123"/>
      <c r="C1" s="123"/>
      <c r="D1" s="123"/>
      <c r="E1" s="123"/>
      <c r="F1" s="123"/>
      <c r="G1" s="123"/>
      <c r="H1" s="123"/>
      <c r="I1" s="123"/>
      <c r="J1" s="31"/>
      <c r="T1" s="28"/>
    </row>
    <row r="2" spans="1:20" x14ac:dyDescent="0.35">
      <c r="A2" s="123"/>
      <c r="B2" s="123"/>
      <c r="C2" s="123"/>
      <c r="D2" s="123"/>
      <c r="E2" s="123"/>
      <c r="F2" s="123"/>
      <c r="G2" s="123"/>
      <c r="H2" s="123"/>
      <c r="I2" s="123"/>
      <c r="J2" s="31"/>
      <c r="T2" s="28"/>
    </row>
    <row r="3" spans="1:20" x14ac:dyDescent="0.35">
      <c r="A3" s="123"/>
      <c r="B3" s="123"/>
      <c r="C3" s="123"/>
      <c r="D3" s="123"/>
      <c r="E3" s="123"/>
      <c r="F3" s="123"/>
      <c r="G3" s="123"/>
      <c r="H3" s="123"/>
      <c r="I3" s="123"/>
      <c r="J3" s="31"/>
      <c r="T3" s="28"/>
    </row>
    <row r="4" spans="1:20" x14ac:dyDescent="0.35">
      <c r="A4" s="123"/>
      <c r="B4" s="123"/>
      <c r="C4" s="123"/>
      <c r="D4" s="123"/>
      <c r="E4" s="123"/>
      <c r="F4" s="123"/>
      <c r="G4" s="123"/>
      <c r="H4" s="123"/>
      <c r="I4" s="123"/>
      <c r="J4" s="31"/>
      <c r="T4" s="28"/>
    </row>
    <row r="5" spans="1:20" x14ac:dyDescent="0.35">
      <c r="A5" s="123"/>
      <c r="B5" s="123"/>
      <c r="C5" s="123"/>
      <c r="D5" s="123"/>
      <c r="E5" s="123"/>
      <c r="F5" s="123"/>
      <c r="G5" s="123"/>
      <c r="H5" s="123"/>
      <c r="I5" s="123"/>
      <c r="J5" s="31"/>
      <c r="T5" s="28"/>
    </row>
    <row r="6" spans="1:20" x14ac:dyDescent="0.35">
      <c r="A6" s="123"/>
      <c r="B6" s="123"/>
      <c r="C6" s="123"/>
      <c r="D6" s="123"/>
      <c r="E6" s="123"/>
      <c r="F6" s="123"/>
      <c r="G6" s="123"/>
      <c r="H6" s="123"/>
      <c r="I6" s="123"/>
      <c r="J6" s="31"/>
      <c r="T6" s="28"/>
    </row>
    <row r="7" spans="1:20" ht="14.5" customHeight="1" x14ac:dyDescent="0.35">
      <c r="A7" s="125" t="s">
        <v>202</v>
      </c>
      <c r="B7" s="121" t="str">
        <f>'Fiche Générale'!B3</f>
        <v>Portail_STAPS</v>
      </c>
      <c r="C7" s="169" t="s">
        <v>203</v>
      </c>
      <c r="D7" s="125"/>
      <c r="E7" s="167">
        <f>'Fiche Générale'!B4</f>
        <v>0</v>
      </c>
      <c r="F7" s="121"/>
      <c r="G7" s="125" t="s">
        <v>204</v>
      </c>
      <c r="H7" s="168" t="str">
        <f>'Fiche Générale'!B5</f>
        <v>PPSTA0-180</v>
      </c>
      <c r="I7" s="168"/>
      <c r="J7" s="32"/>
      <c r="K7" s="19"/>
      <c r="T7" s="28"/>
    </row>
    <row r="8" spans="1:20" ht="14.5" customHeight="1" x14ac:dyDescent="0.35">
      <c r="A8" s="125"/>
      <c r="B8" s="121"/>
      <c r="C8" s="169"/>
      <c r="D8" s="125"/>
      <c r="E8" s="167"/>
      <c r="F8" s="121"/>
      <c r="G8" s="125"/>
      <c r="H8" s="168"/>
      <c r="I8" s="168"/>
      <c r="J8" s="32"/>
      <c r="K8" s="19"/>
      <c r="T8" s="28"/>
    </row>
    <row r="9" spans="1:20" ht="14.5" customHeight="1" x14ac:dyDescent="0.35">
      <c r="A9" s="125"/>
      <c r="B9" s="121"/>
      <c r="C9" s="169"/>
      <c r="D9" s="125"/>
      <c r="E9" s="167"/>
      <c r="F9" s="121"/>
      <c r="G9" s="125"/>
      <c r="H9" s="168"/>
      <c r="I9" s="168"/>
      <c r="J9" s="32"/>
      <c r="K9" s="19"/>
      <c r="T9" s="28"/>
    </row>
    <row r="10" spans="1:20" ht="14.5" customHeight="1" x14ac:dyDescent="0.35">
      <c r="A10" s="125"/>
      <c r="B10" s="121"/>
      <c r="C10" s="138" t="s">
        <v>178</v>
      </c>
      <c r="D10" s="138"/>
      <c r="E10" s="170">
        <f>'Fiche Générale'!B9</f>
        <v>0</v>
      </c>
      <c r="F10" s="170"/>
      <c r="G10" s="170"/>
      <c r="H10" s="170"/>
      <c r="I10" s="170"/>
      <c r="J10" s="32"/>
      <c r="K10" s="19"/>
      <c r="T10" s="28"/>
    </row>
    <row r="11" spans="1:20" ht="14.5" customHeight="1" x14ac:dyDescent="0.35">
      <c r="A11" s="125"/>
      <c r="B11" s="121"/>
      <c r="C11" s="138"/>
      <c r="D11" s="138"/>
      <c r="E11" s="170"/>
      <c r="F11" s="170"/>
      <c r="G11" s="170"/>
      <c r="H11" s="170"/>
      <c r="I11" s="170"/>
      <c r="J11" s="32"/>
      <c r="K11" s="19"/>
      <c r="T11" s="28"/>
    </row>
    <row r="12" spans="1:20" x14ac:dyDescent="0.35">
      <c r="C12" s="14"/>
      <c r="I12" s="34"/>
      <c r="J12" s="34"/>
      <c r="M12" s="145" t="s">
        <v>205</v>
      </c>
      <c r="N12" s="146"/>
      <c r="O12" s="158"/>
      <c r="P12" s="145" t="s">
        <v>206</v>
      </c>
      <c r="Q12" s="146"/>
      <c r="R12" s="146"/>
      <c r="S12" s="158"/>
      <c r="T12" s="28"/>
    </row>
    <row r="13" spans="1:20" x14ac:dyDescent="0.35">
      <c r="A13" s="149" t="s">
        <v>179</v>
      </c>
      <c r="B13" s="90" t="e">
        <f>#REF!</f>
        <v>#REF!</v>
      </c>
      <c r="C13" s="92"/>
      <c r="D13" s="149" t="s">
        <v>207</v>
      </c>
      <c r="E13" s="151" t="e">
        <f>#REF!</f>
        <v>#REF!</v>
      </c>
      <c r="F13" s="152"/>
      <c r="G13" s="153"/>
      <c r="I13" s="34"/>
      <c r="J13" s="34"/>
      <c r="M13" s="147"/>
      <c r="N13" s="148"/>
      <c r="O13" s="159"/>
      <c r="P13" s="147"/>
      <c r="Q13" s="148"/>
      <c r="R13" s="148"/>
      <c r="S13" s="159"/>
      <c r="T13" s="28"/>
    </row>
    <row r="14" spans="1:20" x14ac:dyDescent="0.35">
      <c r="A14" s="150"/>
      <c r="B14" s="93"/>
      <c r="C14" s="95"/>
      <c r="D14" s="150"/>
      <c r="E14" s="154"/>
      <c r="F14" s="155"/>
      <c r="G14" s="156"/>
      <c r="I14" s="34"/>
      <c r="J14" s="34"/>
      <c r="M14" s="149" t="s">
        <v>208</v>
      </c>
      <c r="N14" s="145" t="s">
        <v>209</v>
      </c>
      <c r="O14" s="158"/>
      <c r="P14" s="124"/>
      <c r="Q14" s="162"/>
      <c r="R14" s="162"/>
      <c r="S14" s="149"/>
      <c r="T14" s="28"/>
    </row>
    <row r="15" spans="1:20" x14ac:dyDescent="0.35">
      <c r="A15" s="149" t="s">
        <v>210</v>
      </c>
      <c r="B15" s="90" t="e">
        <f>#REF!</f>
        <v>#REF!</v>
      </c>
      <c r="C15" s="92"/>
      <c r="D15" s="149" t="s">
        <v>211</v>
      </c>
      <c r="E15" s="151" t="e">
        <f>#REF!</f>
        <v>#REF!</v>
      </c>
      <c r="F15" s="152"/>
      <c r="G15" s="153"/>
      <c r="I15" s="34"/>
      <c r="J15" s="34"/>
      <c r="M15" s="157"/>
      <c r="N15" s="165"/>
      <c r="O15" s="166"/>
      <c r="P15" s="160"/>
      <c r="Q15" s="163"/>
      <c r="R15" s="163"/>
      <c r="S15" s="157"/>
      <c r="T15" s="28"/>
    </row>
    <row r="16" spans="1:20" x14ac:dyDescent="0.35">
      <c r="A16" s="150"/>
      <c r="B16" s="93"/>
      <c r="C16" s="95"/>
      <c r="D16" s="150"/>
      <c r="E16" s="154"/>
      <c r="F16" s="155"/>
      <c r="G16" s="156"/>
      <c r="I16" s="34"/>
      <c r="J16" s="34"/>
      <c r="M16" s="157"/>
      <c r="N16" s="165"/>
      <c r="O16" s="166"/>
      <c r="P16" s="160"/>
      <c r="Q16" s="163"/>
      <c r="R16" s="163"/>
      <c r="S16" s="157"/>
      <c r="T16" s="28"/>
    </row>
    <row r="17" spans="1:23" x14ac:dyDescent="0.35">
      <c r="L17" s="15"/>
      <c r="M17" s="150"/>
      <c r="N17" s="147"/>
      <c r="O17" s="159"/>
      <c r="P17" s="161"/>
      <c r="Q17" s="164"/>
      <c r="R17" s="164"/>
      <c r="S17" s="150"/>
      <c r="T17" s="28"/>
    </row>
    <row r="18" spans="1:23" ht="59.5" customHeight="1" x14ac:dyDescent="0.35">
      <c r="A18" s="3" t="s">
        <v>212</v>
      </c>
      <c r="B18" s="33" t="s">
        <v>213</v>
      </c>
      <c r="C18" s="3" t="s">
        <v>5</v>
      </c>
      <c r="D18" s="3" t="s">
        <v>214</v>
      </c>
      <c r="E18" s="3" t="s">
        <v>215</v>
      </c>
      <c r="F18" s="3" t="s">
        <v>216</v>
      </c>
      <c r="G18" s="3" t="s">
        <v>217</v>
      </c>
      <c r="H18" s="3" t="s">
        <v>218</v>
      </c>
      <c r="I18" s="3" t="s">
        <v>219</v>
      </c>
      <c r="J18" s="3" t="s">
        <v>220</v>
      </c>
      <c r="K18" s="3" t="s">
        <v>221</v>
      </c>
      <c r="L18" s="3" t="s">
        <v>222</v>
      </c>
      <c r="M18" s="3" t="s">
        <v>223</v>
      </c>
      <c r="N18" s="3" t="s">
        <v>213</v>
      </c>
      <c r="O18" s="3" t="s">
        <v>224</v>
      </c>
      <c r="P18" s="3" t="s">
        <v>225</v>
      </c>
      <c r="Q18" s="3" t="s">
        <v>213</v>
      </c>
      <c r="R18" s="3" t="s">
        <v>224</v>
      </c>
      <c r="S18" s="4" t="s">
        <v>226</v>
      </c>
      <c r="T18" s="4" t="s">
        <v>227</v>
      </c>
      <c r="W18"/>
    </row>
    <row r="19" spans="1:23" ht="30.5" customHeight="1" x14ac:dyDescent="0.35">
      <c r="A19" s="10" t="e">
        <f>#REF!</f>
        <v>#REF!</v>
      </c>
      <c r="B19" s="37" t="e">
        <f>#REF!</f>
        <v>#REF!</v>
      </c>
      <c r="C19" s="49" t="e">
        <f>#REF!</f>
        <v>#REF!</v>
      </c>
      <c r="D19" s="47"/>
      <c r="E19" s="47"/>
      <c r="F19" s="47"/>
      <c r="G19" s="50"/>
      <c r="H19" s="51"/>
      <c r="I19" s="51"/>
      <c r="J19" s="51"/>
      <c r="K19" s="50"/>
      <c r="L19" s="50"/>
      <c r="M19" s="51"/>
      <c r="N19" s="51"/>
      <c r="O19" s="50"/>
      <c r="P19" s="50"/>
      <c r="Q19" s="50"/>
      <c r="R19" s="50"/>
      <c r="S19" s="52"/>
      <c r="T19" s="48"/>
      <c r="W19"/>
    </row>
    <row r="20" spans="1:23" ht="30.5" customHeight="1" x14ac:dyDescent="0.35">
      <c r="A20" s="10" t="e">
        <f>#REF!</f>
        <v>#REF!</v>
      </c>
      <c r="B20" s="37" t="e">
        <f>#REF!</f>
        <v>#REF!</v>
      </c>
      <c r="C20" s="53" t="e">
        <f>#REF!</f>
        <v>#REF!</v>
      </c>
      <c r="D20" s="46"/>
      <c r="E20" s="46"/>
      <c r="F20" s="46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48"/>
      <c r="W20"/>
    </row>
    <row r="21" spans="1:23" ht="30.5" customHeight="1" x14ac:dyDescent="0.35">
      <c r="A21" s="10" t="e">
        <f>#REF!</f>
        <v>#REF!</v>
      </c>
      <c r="B21" s="37" t="e">
        <f>#REF!</f>
        <v>#REF!</v>
      </c>
      <c r="C21" s="53" t="e">
        <f>#REF!</f>
        <v>#REF!</v>
      </c>
      <c r="D21" s="46"/>
      <c r="E21" s="46"/>
      <c r="F21" s="46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48"/>
      <c r="W21"/>
    </row>
    <row r="22" spans="1:23" ht="30.5" customHeight="1" x14ac:dyDescent="0.35">
      <c r="A22" s="10" t="e">
        <f>#REF!</f>
        <v>#REF!</v>
      </c>
      <c r="B22" s="37" t="e">
        <f>#REF!</f>
        <v>#REF!</v>
      </c>
      <c r="C22" s="53" t="e">
        <f>#REF!</f>
        <v>#REF!</v>
      </c>
      <c r="D22" s="46"/>
      <c r="E22" s="46"/>
      <c r="F22" s="46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48"/>
      <c r="W22"/>
    </row>
    <row r="23" spans="1:23" ht="30.5" customHeight="1" x14ac:dyDescent="0.35">
      <c r="A23" s="6" t="s">
        <v>228</v>
      </c>
      <c r="B23" s="12" t="s">
        <v>11</v>
      </c>
      <c r="C23" s="49" t="e">
        <f>#REF!</f>
        <v>#REF!</v>
      </c>
      <c r="D23" s="47"/>
      <c r="E23" s="47"/>
      <c r="F23" s="47"/>
      <c r="G23" s="50"/>
      <c r="H23" s="51"/>
      <c r="I23" s="51"/>
      <c r="J23" s="51"/>
      <c r="K23" s="50"/>
      <c r="L23" s="50"/>
      <c r="M23" s="51"/>
      <c r="N23" s="51"/>
      <c r="O23" s="50"/>
      <c r="P23" s="50"/>
      <c r="Q23" s="50"/>
      <c r="R23" s="50"/>
      <c r="S23" s="52"/>
      <c r="T23" s="40"/>
      <c r="W23"/>
    </row>
    <row r="24" spans="1:23" ht="30.5" customHeight="1" x14ac:dyDescent="0.35">
      <c r="A24" s="76" t="s">
        <v>229</v>
      </c>
      <c r="B24" s="12" t="s">
        <v>19</v>
      </c>
      <c r="C24" s="53" t="e">
        <f>#REF!</f>
        <v>#REF!</v>
      </c>
      <c r="D24" s="46"/>
      <c r="E24" s="46"/>
      <c r="F24" s="46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40"/>
      <c r="W24"/>
    </row>
    <row r="25" spans="1:23" ht="30.5" customHeight="1" x14ac:dyDescent="0.35">
      <c r="A25" s="76" t="s">
        <v>238</v>
      </c>
      <c r="B25" s="12" t="s">
        <v>19</v>
      </c>
      <c r="C25" s="53" t="e">
        <f>#REF!</f>
        <v>#REF!</v>
      </c>
      <c r="D25" s="46"/>
      <c r="E25" s="46"/>
      <c r="F25" s="46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40"/>
      <c r="W25"/>
    </row>
    <row r="26" spans="1:23" ht="30.5" customHeight="1" thickBot="1" x14ac:dyDescent="0.4">
      <c r="A26" s="77" t="s">
        <v>239</v>
      </c>
      <c r="B26" s="12" t="s">
        <v>19</v>
      </c>
      <c r="C26" s="53" t="e">
        <f>#REF!</f>
        <v>#REF!</v>
      </c>
      <c r="D26" s="46"/>
      <c r="E26" s="46"/>
      <c r="F26" s="46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40"/>
      <c r="W26"/>
    </row>
    <row r="27" spans="1:23" ht="30.5" customHeight="1" x14ac:dyDescent="0.35">
      <c r="A27" s="59" t="s">
        <v>233</v>
      </c>
      <c r="B27" s="60" t="s">
        <v>11</v>
      </c>
      <c r="C27" s="38" t="e">
        <f>#REF!</f>
        <v>#REF!</v>
      </c>
      <c r="D27" s="20"/>
      <c r="E27" s="20" t="s">
        <v>264</v>
      </c>
      <c r="F27" s="20" t="s">
        <v>264</v>
      </c>
      <c r="G27" s="36" t="s">
        <v>264</v>
      </c>
      <c r="H27" s="36" t="s">
        <v>264</v>
      </c>
      <c r="I27" s="36" t="s">
        <v>265</v>
      </c>
      <c r="J27" s="36"/>
      <c r="K27" s="36" t="s">
        <v>8</v>
      </c>
      <c r="L27" s="36"/>
      <c r="M27" s="36">
        <v>6</v>
      </c>
      <c r="N27" s="36"/>
      <c r="O27" s="36"/>
      <c r="P27" s="36" t="s">
        <v>16</v>
      </c>
      <c r="Q27" s="36" t="s">
        <v>9</v>
      </c>
      <c r="R27" s="36">
        <v>3</v>
      </c>
      <c r="S27" s="36"/>
      <c r="T27" s="40"/>
      <c r="W27"/>
    </row>
    <row r="28" spans="1:23" ht="30.5" customHeight="1" x14ac:dyDescent="0.35">
      <c r="A28" s="56" t="s">
        <v>234</v>
      </c>
      <c r="B28" s="20" t="s">
        <v>19</v>
      </c>
      <c r="C28" s="38" t="e">
        <f>#REF!</f>
        <v>#REF!</v>
      </c>
      <c r="D28" s="20">
        <v>4</v>
      </c>
      <c r="E28" s="20" t="s">
        <v>264</v>
      </c>
      <c r="F28" s="20" t="s">
        <v>265</v>
      </c>
      <c r="G28" s="36" t="s">
        <v>265</v>
      </c>
      <c r="H28" s="36" t="s">
        <v>265</v>
      </c>
      <c r="I28" s="36" t="s">
        <v>264</v>
      </c>
      <c r="J28" s="36"/>
      <c r="K28" s="36" t="s">
        <v>8</v>
      </c>
      <c r="L28" s="36"/>
      <c r="M28" s="36">
        <v>3</v>
      </c>
      <c r="N28" s="36"/>
      <c r="O28" s="36"/>
      <c r="P28" s="36"/>
      <c r="Q28" s="36"/>
      <c r="R28" s="36"/>
      <c r="S28" s="36"/>
      <c r="T28" s="40"/>
      <c r="W28"/>
    </row>
    <row r="29" spans="1:23" ht="30.5" customHeight="1" x14ac:dyDescent="0.35">
      <c r="A29" s="57" t="s">
        <v>235</v>
      </c>
      <c r="B29" s="20" t="s">
        <v>19</v>
      </c>
      <c r="C29" s="38" t="e">
        <f>#REF!</f>
        <v>#REF!</v>
      </c>
      <c r="D29" s="20">
        <v>3</v>
      </c>
      <c r="E29" s="20" t="s">
        <v>264</v>
      </c>
      <c r="F29" s="20" t="s">
        <v>265</v>
      </c>
      <c r="G29" s="36" t="s">
        <v>265</v>
      </c>
      <c r="H29" s="36" t="s">
        <v>265</v>
      </c>
      <c r="I29" s="36" t="s">
        <v>264</v>
      </c>
      <c r="J29" s="36"/>
      <c r="K29" s="36" t="s">
        <v>8</v>
      </c>
      <c r="L29" s="36"/>
      <c r="M29" s="36">
        <v>3</v>
      </c>
      <c r="N29" s="36"/>
      <c r="O29" s="36"/>
      <c r="P29" s="36"/>
      <c r="Q29" s="36"/>
      <c r="R29" s="36"/>
      <c r="S29" s="36"/>
      <c r="T29" s="40"/>
      <c r="W29"/>
    </row>
    <row r="30" spans="1:23" ht="30.5" customHeight="1" x14ac:dyDescent="0.35">
      <c r="A30" s="66" t="s">
        <v>251</v>
      </c>
      <c r="B30" s="60" t="s">
        <v>11</v>
      </c>
      <c r="C30" s="38" t="e">
        <f>#REF!</f>
        <v>#REF!</v>
      </c>
      <c r="D30" s="20"/>
      <c r="E30" s="20" t="s">
        <v>264</v>
      </c>
      <c r="F30" s="20" t="s">
        <v>264</v>
      </c>
      <c r="G30" s="36" t="s">
        <v>264</v>
      </c>
      <c r="H30" s="36" t="s">
        <v>264</v>
      </c>
      <c r="I30" s="36" t="s">
        <v>265</v>
      </c>
      <c r="J30" s="36"/>
      <c r="K30" s="36" t="s">
        <v>8</v>
      </c>
      <c r="L30" s="36"/>
      <c r="M30" s="36">
        <v>7</v>
      </c>
      <c r="N30" s="36"/>
      <c r="O30" s="36"/>
      <c r="P30" s="36" t="s">
        <v>16</v>
      </c>
      <c r="Q30" s="36" t="s">
        <v>9</v>
      </c>
      <c r="R30" s="36">
        <v>3</v>
      </c>
      <c r="S30" s="36"/>
      <c r="T30" s="40"/>
      <c r="W30"/>
    </row>
    <row r="31" spans="1:23" ht="30.5" customHeight="1" x14ac:dyDescent="0.35">
      <c r="A31" s="80" t="s">
        <v>248</v>
      </c>
      <c r="B31" s="20" t="s">
        <v>19</v>
      </c>
      <c r="C31" s="38" t="e">
        <f>#REF!</f>
        <v>#REF!</v>
      </c>
      <c r="D31" s="20">
        <v>2</v>
      </c>
      <c r="E31" s="20" t="s">
        <v>264</v>
      </c>
      <c r="F31" s="20" t="s">
        <v>265</v>
      </c>
      <c r="G31" s="36" t="s">
        <v>265</v>
      </c>
      <c r="H31" s="36" t="s">
        <v>265</v>
      </c>
      <c r="I31" s="36" t="s">
        <v>264</v>
      </c>
      <c r="J31" s="36"/>
      <c r="K31" s="36" t="s">
        <v>8</v>
      </c>
      <c r="L31" s="36"/>
      <c r="M31" s="36">
        <v>2</v>
      </c>
      <c r="N31" s="36"/>
      <c r="O31" s="36"/>
      <c r="P31" s="36"/>
      <c r="Q31" s="36"/>
      <c r="R31" s="36"/>
      <c r="S31" s="36"/>
      <c r="T31" s="40"/>
      <c r="W31"/>
    </row>
    <row r="32" spans="1:23" ht="30.5" customHeight="1" x14ac:dyDescent="0.35">
      <c r="A32" s="80" t="s">
        <v>249</v>
      </c>
      <c r="B32" s="20" t="s">
        <v>19</v>
      </c>
      <c r="C32" s="38" t="e">
        <f>#REF!</f>
        <v>#REF!</v>
      </c>
      <c r="D32" s="20">
        <v>2</v>
      </c>
      <c r="E32" s="20" t="s">
        <v>264</v>
      </c>
      <c r="F32" s="20" t="s">
        <v>265</v>
      </c>
      <c r="G32" s="36" t="s">
        <v>265</v>
      </c>
      <c r="H32" s="36" t="s">
        <v>265</v>
      </c>
      <c r="I32" s="36" t="s">
        <v>264</v>
      </c>
      <c r="J32" s="36"/>
      <c r="K32" s="36" t="s">
        <v>8</v>
      </c>
      <c r="L32" s="36"/>
      <c r="M32" s="36">
        <v>3</v>
      </c>
      <c r="N32" s="36"/>
      <c r="O32" s="36"/>
      <c r="P32" s="36"/>
      <c r="Q32" s="36"/>
      <c r="R32" s="36"/>
      <c r="S32" s="36"/>
      <c r="T32" s="40"/>
      <c r="W32"/>
    </row>
    <row r="33" spans="1:23" ht="30.5" customHeight="1" x14ac:dyDescent="0.35">
      <c r="A33" s="80" t="s">
        <v>250</v>
      </c>
      <c r="B33" s="20" t="s">
        <v>19</v>
      </c>
      <c r="C33" s="38" t="e">
        <f>#REF!</f>
        <v>#REF!</v>
      </c>
      <c r="D33" s="20">
        <v>1</v>
      </c>
      <c r="E33" s="20" t="s">
        <v>264</v>
      </c>
      <c r="F33" s="20" t="s">
        <v>265</v>
      </c>
      <c r="G33" s="36" t="s">
        <v>265</v>
      </c>
      <c r="H33" s="36" t="s">
        <v>265</v>
      </c>
      <c r="I33" s="36" t="s">
        <v>264</v>
      </c>
      <c r="J33" s="36"/>
      <c r="K33" s="36" t="s">
        <v>8</v>
      </c>
      <c r="L33" s="36"/>
      <c r="M33" s="36">
        <v>2</v>
      </c>
      <c r="N33" s="36"/>
      <c r="O33" s="36"/>
      <c r="P33" s="36"/>
      <c r="Q33" s="36"/>
      <c r="R33" s="36"/>
      <c r="S33" s="36"/>
      <c r="T33" s="40"/>
      <c r="W33"/>
    </row>
    <row r="34" spans="1:23" ht="30.5" customHeight="1" x14ac:dyDescent="0.35">
      <c r="A34" s="71" t="s">
        <v>256</v>
      </c>
      <c r="B34" s="72" t="s">
        <v>11</v>
      </c>
      <c r="C34" s="38" t="s">
        <v>266</v>
      </c>
      <c r="D34" s="20"/>
      <c r="E34" s="20" t="s">
        <v>264</v>
      </c>
      <c r="F34" s="20" t="s">
        <v>264</v>
      </c>
      <c r="G34" s="36" t="s">
        <v>265</v>
      </c>
      <c r="H34" s="171" t="s">
        <v>265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40"/>
      <c r="W34"/>
    </row>
    <row r="35" spans="1:23" ht="30.5" customHeight="1" x14ac:dyDescent="0.35">
      <c r="A35" s="24" t="s">
        <v>253</v>
      </c>
      <c r="B35" s="20" t="s">
        <v>19</v>
      </c>
      <c r="C35" s="38" t="s">
        <v>266</v>
      </c>
      <c r="D35" s="20">
        <v>1</v>
      </c>
      <c r="E35" s="20" t="s">
        <v>264</v>
      </c>
      <c r="F35" s="20" t="s">
        <v>264</v>
      </c>
      <c r="G35" s="36" t="s">
        <v>264</v>
      </c>
      <c r="H35" s="36" t="s">
        <v>264</v>
      </c>
      <c r="I35" s="36" t="s">
        <v>265</v>
      </c>
      <c r="J35" s="36"/>
      <c r="K35" s="36" t="s">
        <v>8</v>
      </c>
      <c r="L35" s="83"/>
      <c r="M35" s="36">
        <v>2</v>
      </c>
      <c r="N35" s="36" t="s">
        <v>9</v>
      </c>
      <c r="O35" s="36">
        <v>1</v>
      </c>
      <c r="P35" s="36" t="s">
        <v>16</v>
      </c>
      <c r="Q35" s="36" t="s">
        <v>9</v>
      </c>
      <c r="R35" s="36">
        <v>1</v>
      </c>
      <c r="S35" s="36"/>
      <c r="T35" s="40"/>
      <c r="W35"/>
    </row>
    <row r="36" spans="1:23" ht="30.5" customHeight="1" x14ac:dyDescent="0.35">
      <c r="A36" s="24" t="s">
        <v>257</v>
      </c>
      <c r="B36" s="20" t="s">
        <v>19</v>
      </c>
      <c r="C36" s="38" t="s">
        <v>266</v>
      </c>
      <c r="D36" s="20">
        <v>1</v>
      </c>
      <c r="E36" s="20" t="s">
        <v>264</v>
      </c>
      <c r="F36" s="20" t="s">
        <v>264</v>
      </c>
      <c r="G36" s="36" t="s">
        <v>264</v>
      </c>
      <c r="H36" s="36" t="s">
        <v>264</v>
      </c>
      <c r="I36" s="36" t="s">
        <v>265</v>
      </c>
      <c r="J36" s="36"/>
      <c r="K36" s="36" t="s">
        <v>8</v>
      </c>
      <c r="L36" s="36"/>
      <c r="M36" s="36">
        <v>2</v>
      </c>
      <c r="N36" s="36" t="s">
        <v>9</v>
      </c>
      <c r="O36" s="36">
        <v>1</v>
      </c>
      <c r="P36" s="36" t="s">
        <v>16</v>
      </c>
      <c r="Q36" s="36" t="s">
        <v>9</v>
      </c>
      <c r="R36" s="36">
        <v>1</v>
      </c>
      <c r="S36" s="36"/>
      <c r="T36" s="40"/>
      <c r="W36"/>
    </row>
    <row r="37" spans="1:23" ht="30.5" customHeight="1" x14ac:dyDescent="0.35">
      <c r="A37" s="24" t="s">
        <v>259</v>
      </c>
      <c r="B37" s="20" t="s">
        <v>19</v>
      </c>
      <c r="C37" s="38" t="s">
        <v>266</v>
      </c>
      <c r="D37" s="20">
        <v>1</v>
      </c>
      <c r="E37" s="20" t="s">
        <v>264</v>
      </c>
      <c r="F37" s="20" t="s">
        <v>264</v>
      </c>
      <c r="G37" s="36" t="s">
        <v>264</v>
      </c>
      <c r="H37" s="36" t="s">
        <v>264</v>
      </c>
      <c r="I37" s="36" t="s">
        <v>265</v>
      </c>
      <c r="J37" s="36"/>
      <c r="K37" s="36" t="s">
        <v>8</v>
      </c>
      <c r="L37" s="36"/>
      <c r="M37" s="36">
        <v>2</v>
      </c>
      <c r="N37" s="36" t="s">
        <v>9</v>
      </c>
      <c r="O37" s="36">
        <v>1</v>
      </c>
      <c r="P37" s="36" t="s">
        <v>16</v>
      </c>
      <c r="Q37" s="36" t="s">
        <v>9</v>
      </c>
      <c r="R37" s="36">
        <v>1</v>
      </c>
      <c r="S37" s="36"/>
      <c r="T37" s="40"/>
      <c r="W37"/>
    </row>
    <row r="38" spans="1:23" ht="30.5" customHeight="1" x14ac:dyDescent="0.35">
      <c r="A38" s="66" t="s">
        <v>261</v>
      </c>
      <c r="B38" s="60" t="s">
        <v>11</v>
      </c>
      <c r="C38" s="38" t="e">
        <f>#REF!</f>
        <v>#REF!</v>
      </c>
      <c r="D38" s="20"/>
      <c r="E38" s="20" t="s">
        <v>265</v>
      </c>
      <c r="F38" s="20" t="s">
        <v>264</v>
      </c>
      <c r="G38" s="36" t="s">
        <v>265</v>
      </c>
      <c r="H38" s="36" t="s">
        <v>265</v>
      </c>
      <c r="I38" s="36" t="s">
        <v>265</v>
      </c>
      <c r="J38" s="36"/>
      <c r="K38" s="36" t="s">
        <v>8</v>
      </c>
      <c r="L38" s="36"/>
      <c r="M38" s="36">
        <v>5</v>
      </c>
      <c r="N38" s="36"/>
      <c r="O38" s="36"/>
      <c r="P38" s="36"/>
      <c r="Q38" s="36"/>
      <c r="R38" s="36"/>
      <c r="S38" s="36"/>
      <c r="T38" s="40"/>
      <c r="W38"/>
    </row>
    <row r="39" spans="1:23" ht="30.5" customHeight="1" x14ac:dyDescent="0.35">
      <c r="A39" s="24" t="s">
        <v>262</v>
      </c>
      <c r="B39" s="20" t="s">
        <v>19</v>
      </c>
      <c r="C39" s="38" t="e">
        <f>#REF!</f>
        <v>#REF!</v>
      </c>
      <c r="D39" s="20"/>
      <c r="E39" s="20"/>
      <c r="F39" s="20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40"/>
      <c r="W39"/>
    </row>
    <row r="40" spans="1:23" ht="30.5" customHeight="1" x14ac:dyDescent="0.35">
      <c r="A40" s="24" t="s">
        <v>263</v>
      </c>
      <c r="B40" s="20" t="s">
        <v>19</v>
      </c>
      <c r="C40" s="38" t="e">
        <f>#REF!</f>
        <v>#REF!</v>
      </c>
      <c r="D40" s="20"/>
      <c r="E40" s="20"/>
      <c r="F40" s="20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40"/>
      <c r="W40"/>
    </row>
    <row r="41" spans="1:23" ht="30.5" customHeight="1" x14ac:dyDescent="0.35">
      <c r="A41" s="39" t="e">
        <f>#REF!</f>
        <v>#REF!</v>
      </c>
      <c r="B41" s="39" t="e">
        <f>#REF!</f>
        <v>#REF!</v>
      </c>
      <c r="C41" s="38" t="e">
        <f>#REF!</f>
        <v>#REF!</v>
      </c>
      <c r="D41" s="20"/>
      <c r="E41" s="20"/>
      <c r="F41" s="20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40"/>
      <c r="W41"/>
    </row>
    <row r="42" spans="1:23" ht="30.5" customHeight="1" x14ac:dyDescent="0.35">
      <c r="A42" s="39" t="e">
        <f>#REF!</f>
        <v>#REF!</v>
      </c>
      <c r="B42" s="39" t="e">
        <f>#REF!</f>
        <v>#REF!</v>
      </c>
      <c r="C42" s="38" t="e">
        <f>#REF!</f>
        <v>#REF!</v>
      </c>
      <c r="D42" s="20"/>
      <c r="E42" s="20"/>
      <c r="F42" s="20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40"/>
      <c r="W42"/>
    </row>
    <row r="43" spans="1:23" ht="30.5" customHeight="1" x14ac:dyDescent="0.35">
      <c r="A43" s="39" t="e">
        <f>#REF!</f>
        <v>#REF!</v>
      </c>
      <c r="B43" s="39" t="e">
        <f>#REF!</f>
        <v>#REF!</v>
      </c>
      <c r="C43" s="38" t="e">
        <f>#REF!</f>
        <v>#REF!</v>
      </c>
      <c r="D43" s="20"/>
      <c r="E43" s="20"/>
      <c r="F43" s="20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40"/>
      <c r="W43"/>
    </row>
    <row r="44" spans="1:23" ht="30.5" customHeight="1" x14ac:dyDescent="0.35">
      <c r="A44" s="39" t="e">
        <f>#REF!</f>
        <v>#REF!</v>
      </c>
      <c r="B44" s="39" t="e">
        <f>#REF!</f>
        <v>#REF!</v>
      </c>
      <c r="C44" s="38" t="e">
        <f>#REF!</f>
        <v>#REF!</v>
      </c>
      <c r="D44" s="20"/>
      <c r="E44" s="20"/>
      <c r="F44" s="20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40"/>
      <c r="W44"/>
    </row>
    <row r="45" spans="1:23" ht="30.5" customHeight="1" x14ac:dyDescent="0.35">
      <c r="A45" s="39" t="e">
        <f>#REF!</f>
        <v>#REF!</v>
      </c>
      <c r="B45" s="39" t="e">
        <f>#REF!</f>
        <v>#REF!</v>
      </c>
      <c r="C45" s="38" t="e">
        <f>#REF!</f>
        <v>#REF!</v>
      </c>
      <c r="D45" s="20"/>
      <c r="E45" s="20"/>
      <c r="F45" s="20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40"/>
      <c r="W45"/>
    </row>
    <row r="46" spans="1:23" ht="30.5" customHeight="1" x14ac:dyDescent="0.35">
      <c r="A46" s="39" t="e">
        <f>#REF!</f>
        <v>#REF!</v>
      </c>
      <c r="B46" s="39" t="e">
        <f>#REF!</f>
        <v>#REF!</v>
      </c>
      <c r="C46" s="38" t="e">
        <f>#REF!</f>
        <v>#REF!</v>
      </c>
      <c r="D46" s="20"/>
      <c r="E46" s="20"/>
      <c r="F46" s="20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40"/>
      <c r="W46"/>
    </row>
    <row r="47" spans="1:23" ht="30.5" customHeight="1" x14ac:dyDescent="0.35">
      <c r="A47" s="39" t="e">
        <f>#REF!</f>
        <v>#REF!</v>
      </c>
      <c r="B47" s="39" t="e">
        <f>#REF!</f>
        <v>#REF!</v>
      </c>
      <c r="C47" s="38" t="e">
        <f>#REF!</f>
        <v>#REF!</v>
      </c>
      <c r="D47" s="20"/>
      <c r="E47" s="20"/>
      <c r="F47" s="20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40"/>
      <c r="W47"/>
    </row>
    <row r="48" spans="1:23" ht="30.5" customHeight="1" x14ac:dyDescent="0.35">
      <c r="A48" s="39" t="e">
        <f>#REF!</f>
        <v>#REF!</v>
      </c>
      <c r="B48" s="39" t="e">
        <f>#REF!</f>
        <v>#REF!</v>
      </c>
      <c r="C48" s="38" t="e">
        <f>#REF!</f>
        <v>#REF!</v>
      </c>
      <c r="D48" s="20"/>
      <c r="E48" s="20"/>
      <c r="F48" s="20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40"/>
      <c r="W48"/>
    </row>
    <row r="49" spans="1:23" ht="30.5" customHeight="1" x14ac:dyDescent="0.35">
      <c r="A49" s="39" t="e">
        <f>#REF!</f>
        <v>#REF!</v>
      </c>
      <c r="B49" s="39" t="e">
        <f>#REF!</f>
        <v>#REF!</v>
      </c>
      <c r="C49" s="38" t="e">
        <f>#REF!</f>
        <v>#REF!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40"/>
      <c r="W49"/>
    </row>
    <row r="50" spans="1:23" ht="30.5" customHeight="1" x14ac:dyDescent="0.35">
      <c r="A50" s="39" t="e">
        <f>#REF!</f>
        <v>#REF!</v>
      </c>
      <c r="B50" s="39" t="e">
        <f>#REF!</f>
        <v>#REF!</v>
      </c>
      <c r="C50" s="38" t="e">
        <f>#REF!</f>
        <v>#REF!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40"/>
      <c r="W50"/>
    </row>
    <row r="51" spans="1:23" ht="30.5" customHeight="1" x14ac:dyDescent="0.35">
      <c r="A51" s="39" t="e">
        <f>#REF!</f>
        <v>#REF!</v>
      </c>
      <c r="B51" s="39" t="e">
        <f>#REF!</f>
        <v>#REF!</v>
      </c>
      <c r="C51" s="38" t="e">
        <f>#REF!</f>
        <v>#REF!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40"/>
      <c r="W51"/>
    </row>
    <row r="52" spans="1:23" ht="30.5" customHeight="1" x14ac:dyDescent="0.35">
      <c r="A52" s="39" t="e">
        <f>#REF!</f>
        <v>#REF!</v>
      </c>
      <c r="B52" s="39" t="e">
        <f>#REF!</f>
        <v>#REF!</v>
      </c>
      <c r="C52" s="38" t="e">
        <f>#REF!</f>
        <v>#REF!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40"/>
      <c r="W52"/>
    </row>
    <row r="53" spans="1:23" ht="30.5" customHeight="1" x14ac:dyDescent="0.35">
      <c r="A53" s="39" t="e">
        <f>#REF!</f>
        <v>#REF!</v>
      </c>
      <c r="B53" s="39" t="e">
        <f>#REF!</f>
        <v>#REF!</v>
      </c>
      <c r="C53" s="38" t="e">
        <f>#REF!</f>
        <v>#REF!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40"/>
      <c r="W53"/>
    </row>
    <row r="54" spans="1:23" ht="30.5" customHeight="1" x14ac:dyDescent="0.35">
      <c r="A54" s="39" t="e">
        <f>#REF!</f>
        <v>#REF!</v>
      </c>
      <c r="B54" s="39" t="e">
        <f>#REF!</f>
        <v>#REF!</v>
      </c>
      <c r="C54" s="38" t="e">
        <f>#REF!</f>
        <v>#REF!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40"/>
      <c r="W54"/>
    </row>
    <row r="55" spans="1:23" ht="30.5" customHeight="1" x14ac:dyDescent="0.35">
      <c r="A55" s="39" t="e">
        <f>#REF!</f>
        <v>#REF!</v>
      </c>
      <c r="B55" s="39" t="e">
        <f>#REF!</f>
        <v>#REF!</v>
      </c>
      <c r="C55" s="38" t="e">
        <f>#REF!</f>
        <v>#REF!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40"/>
      <c r="W55"/>
    </row>
    <row r="56" spans="1:23" ht="30.5" customHeight="1" x14ac:dyDescent="0.35">
      <c r="A56" s="39" t="e">
        <f>#REF!</f>
        <v>#REF!</v>
      </c>
      <c r="B56" s="39" t="e">
        <f>#REF!</f>
        <v>#REF!</v>
      </c>
      <c r="C56" s="38" t="e">
        <f>#REF!</f>
        <v>#REF!</v>
      </c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40"/>
      <c r="W56"/>
    </row>
    <row r="57" spans="1:23" ht="30.5" customHeight="1" x14ac:dyDescent="0.35">
      <c r="A57" s="39" t="e">
        <f>#REF!</f>
        <v>#REF!</v>
      </c>
      <c r="B57" s="39" t="e">
        <f>#REF!</f>
        <v>#REF!</v>
      </c>
      <c r="C57" s="38" t="e">
        <f>#REF!</f>
        <v>#REF!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40"/>
      <c r="W57"/>
    </row>
    <row r="58" spans="1:23" ht="30.5" customHeight="1" x14ac:dyDescent="0.35">
      <c r="A58" s="39" t="e">
        <f>#REF!</f>
        <v>#REF!</v>
      </c>
      <c r="B58" s="39" t="e">
        <f>#REF!</f>
        <v>#REF!</v>
      </c>
      <c r="C58" s="38" t="e">
        <f>#REF!</f>
        <v>#REF!</v>
      </c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40"/>
      <c r="W58"/>
    </row>
    <row r="59" spans="1:23" ht="30.5" customHeight="1" x14ac:dyDescent="0.35">
      <c r="A59" s="39" t="e">
        <f>#REF!</f>
        <v>#REF!</v>
      </c>
      <c r="B59" s="39" t="e">
        <f>#REF!</f>
        <v>#REF!</v>
      </c>
      <c r="C59" s="38" t="e">
        <f>#REF!</f>
        <v>#REF!</v>
      </c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40"/>
      <c r="W59"/>
    </row>
    <row r="60" spans="1:23" ht="30.5" customHeight="1" x14ac:dyDescent="0.35">
      <c r="A60" s="39" t="e">
        <f>#REF!</f>
        <v>#REF!</v>
      </c>
      <c r="B60" s="39" t="e">
        <f>#REF!</f>
        <v>#REF!</v>
      </c>
      <c r="C60" s="38" t="e">
        <f>#REF!</f>
        <v>#REF!</v>
      </c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40"/>
      <c r="W60"/>
    </row>
    <row r="61" spans="1:23" ht="30.5" customHeight="1" x14ac:dyDescent="0.35">
      <c r="A61" s="39" t="e">
        <f>#REF!</f>
        <v>#REF!</v>
      </c>
      <c r="B61" s="39" t="e">
        <f>#REF!</f>
        <v>#REF!</v>
      </c>
      <c r="C61" s="38" t="e">
        <f>#REF!</f>
        <v>#REF!</v>
      </c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40"/>
      <c r="W61"/>
    </row>
    <row r="62" spans="1:23" ht="30.5" customHeight="1" x14ac:dyDescent="0.35">
      <c r="A62" s="39" t="e">
        <f>#REF!</f>
        <v>#REF!</v>
      </c>
      <c r="B62" s="39" t="e">
        <f>#REF!</f>
        <v>#REF!</v>
      </c>
      <c r="C62" s="38" t="e">
        <f>#REF!</f>
        <v>#REF!</v>
      </c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40"/>
      <c r="W62"/>
    </row>
    <row r="63" spans="1:23" ht="30.5" customHeight="1" x14ac:dyDescent="0.35">
      <c r="A63" s="39" t="e">
        <f>#REF!</f>
        <v>#REF!</v>
      </c>
      <c r="B63" s="39" t="e">
        <f>#REF!</f>
        <v>#REF!</v>
      </c>
      <c r="C63" s="38" t="e">
        <f>#REF!</f>
        <v>#REF!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40"/>
      <c r="W63"/>
    </row>
    <row r="64" spans="1:23" ht="30.5" customHeight="1" x14ac:dyDescent="0.35">
      <c r="A64" s="39" t="e">
        <f>#REF!</f>
        <v>#REF!</v>
      </c>
      <c r="B64" s="39" t="e">
        <f>#REF!</f>
        <v>#REF!</v>
      </c>
      <c r="C64" s="38" t="e">
        <f>#REF!</f>
        <v>#REF!</v>
      </c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40"/>
      <c r="W64"/>
    </row>
    <row r="65" spans="1:23" ht="30.5" customHeight="1" x14ac:dyDescent="0.35">
      <c r="A65" s="39" t="e">
        <f>#REF!</f>
        <v>#REF!</v>
      </c>
      <c r="B65" s="39" t="e">
        <f>#REF!</f>
        <v>#REF!</v>
      </c>
      <c r="C65" s="38" t="e">
        <f>#REF!</f>
        <v>#REF!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40"/>
      <c r="W65"/>
    </row>
    <row r="66" spans="1:23" ht="30.5" customHeight="1" x14ac:dyDescent="0.35">
      <c r="A66" s="39" t="e">
        <f>#REF!</f>
        <v>#REF!</v>
      </c>
      <c r="B66" s="39" t="e">
        <f>#REF!</f>
        <v>#REF!</v>
      </c>
      <c r="C66" s="38" t="e">
        <f>#REF!</f>
        <v>#REF!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40"/>
      <c r="W66"/>
    </row>
    <row r="67" spans="1:23" ht="30.5" customHeight="1" x14ac:dyDescent="0.35">
      <c r="A67" s="39" t="e">
        <f>#REF!</f>
        <v>#REF!</v>
      </c>
      <c r="B67" s="39" t="e">
        <f>#REF!</f>
        <v>#REF!</v>
      </c>
      <c r="C67" s="38" t="e">
        <f>#REF!</f>
        <v>#REF!</v>
      </c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40"/>
      <c r="W67"/>
    </row>
    <row r="68" spans="1:23" ht="30.5" customHeight="1" x14ac:dyDescent="0.35">
      <c r="A68" s="39" t="e">
        <f>#REF!</f>
        <v>#REF!</v>
      </c>
      <c r="B68" s="39" t="e">
        <f>#REF!</f>
        <v>#REF!</v>
      </c>
      <c r="C68" s="38" t="e">
        <f>#REF!</f>
        <v>#REF!</v>
      </c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40"/>
      <c r="W68"/>
    </row>
    <row r="69" spans="1:23" ht="30.5" customHeight="1" x14ac:dyDescent="0.35">
      <c r="A69" s="39" t="e">
        <f>#REF!</f>
        <v>#REF!</v>
      </c>
      <c r="B69" s="39" t="e">
        <f>#REF!</f>
        <v>#REF!</v>
      </c>
      <c r="C69" s="38" t="e">
        <f>#REF!</f>
        <v>#REF!</v>
      </c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40"/>
      <c r="W69"/>
    </row>
    <row r="70" spans="1:23" ht="30.5" customHeight="1" x14ac:dyDescent="0.35">
      <c r="A70" s="39" t="e">
        <f>#REF!</f>
        <v>#REF!</v>
      </c>
      <c r="B70" s="39" t="e">
        <f>#REF!</f>
        <v>#REF!</v>
      </c>
      <c r="C70" s="38" t="e">
        <f>#REF!</f>
        <v>#REF!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40"/>
      <c r="W70"/>
    </row>
    <row r="71" spans="1:23" ht="30.5" customHeight="1" x14ac:dyDescent="0.35">
      <c r="A71" s="39" t="e">
        <f>#REF!</f>
        <v>#REF!</v>
      </c>
      <c r="B71" s="39" t="e">
        <f>#REF!</f>
        <v>#REF!</v>
      </c>
      <c r="C71" s="38" t="e">
        <f>#REF!</f>
        <v>#REF!</v>
      </c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40"/>
      <c r="W71"/>
    </row>
    <row r="72" spans="1:23" ht="30.5" customHeight="1" x14ac:dyDescent="0.35">
      <c r="A72" s="39" t="e">
        <f>#REF!</f>
        <v>#REF!</v>
      </c>
      <c r="B72" s="39" t="e">
        <f>#REF!</f>
        <v>#REF!</v>
      </c>
      <c r="C72" s="38" t="e">
        <f>#REF!</f>
        <v>#REF!</v>
      </c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40"/>
      <c r="W72"/>
    </row>
    <row r="73" spans="1:23" ht="30.5" customHeight="1" x14ac:dyDescent="0.35">
      <c r="A73" s="39" t="e">
        <f>#REF!</f>
        <v>#REF!</v>
      </c>
      <c r="B73" s="39" t="e">
        <f>#REF!</f>
        <v>#REF!</v>
      </c>
      <c r="C73" s="38" t="e">
        <f>#REF!</f>
        <v>#REF!</v>
      </c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40"/>
      <c r="W73"/>
    </row>
    <row r="74" spans="1:23" ht="30.5" customHeight="1" x14ac:dyDescent="0.35">
      <c r="A74" s="39" t="e">
        <f>#REF!</f>
        <v>#REF!</v>
      </c>
      <c r="B74" s="39" t="e">
        <f>#REF!</f>
        <v>#REF!</v>
      </c>
      <c r="C74" s="38" t="e">
        <f>#REF!</f>
        <v>#REF!</v>
      </c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40"/>
      <c r="W74"/>
    </row>
    <row r="75" spans="1:23" ht="30.5" customHeight="1" x14ac:dyDescent="0.35">
      <c r="A75" s="39" t="e">
        <f>#REF!</f>
        <v>#REF!</v>
      </c>
      <c r="B75" s="39" t="e">
        <f>#REF!</f>
        <v>#REF!</v>
      </c>
      <c r="C75" s="38" t="e">
        <f>#REF!</f>
        <v>#REF!</v>
      </c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40"/>
      <c r="W75"/>
    </row>
    <row r="76" spans="1:23" ht="30.5" customHeight="1" x14ac:dyDescent="0.35">
      <c r="A76" s="39" t="e">
        <f>#REF!</f>
        <v>#REF!</v>
      </c>
      <c r="B76" s="39" t="e">
        <f>#REF!</f>
        <v>#REF!</v>
      </c>
      <c r="C76" s="38" t="e">
        <f>#REF!</f>
        <v>#REF!</v>
      </c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40"/>
      <c r="W76"/>
    </row>
    <row r="77" spans="1:23" ht="30.5" customHeight="1" x14ac:dyDescent="0.35">
      <c r="A77" s="39" t="e">
        <f>#REF!</f>
        <v>#REF!</v>
      </c>
      <c r="B77" s="39" t="e">
        <f>#REF!</f>
        <v>#REF!</v>
      </c>
      <c r="C77" s="38" t="e">
        <f>#REF!</f>
        <v>#REF!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40"/>
      <c r="W77"/>
    </row>
    <row r="78" spans="1:23" ht="30.5" customHeight="1" x14ac:dyDescent="0.35">
      <c r="A78" s="39" t="e">
        <f>#REF!</f>
        <v>#REF!</v>
      </c>
      <c r="B78" s="39" t="e">
        <f>#REF!</f>
        <v>#REF!</v>
      </c>
      <c r="C78" s="38" t="e">
        <f>#REF!</f>
        <v>#REF!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40"/>
      <c r="W78"/>
    </row>
    <row r="79" spans="1:23" ht="30.5" customHeight="1" x14ac:dyDescent="0.35">
      <c r="A79" s="39" t="e">
        <f>#REF!</f>
        <v>#REF!</v>
      </c>
      <c r="B79" s="39" t="e">
        <f>#REF!</f>
        <v>#REF!</v>
      </c>
      <c r="C79" s="38" t="e">
        <f>#REF!</f>
        <v>#REF!</v>
      </c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40"/>
      <c r="W79"/>
    </row>
    <row r="80" spans="1:23" ht="30.5" customHeight="1" x14ac:dyDescent="0.35">
      <c r="A80" s="39" t="e">
        <f>#REF!</f>
        <v>#REF!</v>
      </c>
      <c r="B80" s="39" t="e">
        <f>#REF!</f>
        <v>#REF!</v>
      </c>
      <c r="C80" s="38" t="e">
        <f>#REF!</f>
        <v>#REF!</v>
      </c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40"/>
      <c r="W80"/>
    </row>
    <row r="81" spans="1:23" ht="30.5" customHeight="1" x14ac:dyDescent="0.35">
      <c r="A81" s="39" t="e">
        <f>#REF!</f>
        <v>#REF!</v>
      </c>
      <c r="B81" s="39" t="e">
        <f>#REF!</f>
        <v>#REF!</v>
      </c>
      <c r="C81" s="38" t="e">
        <f>#REF!</f>
        <v>#REF!</v>
      </c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40"/>
      <c r="W81"/>
    </row>
    <row r="82" spans="1:23" ht="30.5" customHeight="1" x14ac:dyDescent="0.35">
      <c r="A82" s="39" t="e">
        <f>#REF!</f>
        <v>#REF!</v>
      </c>
      <c r="B82" s="39" t="e">
        <f>#REF!</f>
        <v>#REF!</v>
      </c>
      <c r="C82" s="38" t="e">
        <f>#REF!</f>
        <v>#REF!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40"/>
      <c r="W82"/>
    </row>
    <row r="83" spans="1:23" ht="30.5" customHeight="1" x14ac:dyDescent="0.35">
      <c r="A83" s="39" t="e">
        <f>#REF!</f>
        <v>#REF!</v>
      </c>
      <c r="B83" s="39" t="e">
        <f>#REF!</f>
        <v>#REF!</v>
      </c>
      <c r="C83" s="38" t="e">
        <f>#REF!</f>
        <v>#REF!</v>
      </c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40"/>
      <c r="W83"/>
    </row>
    <row r="84" spans="1:23" ht="30.5" customHeight="1" x14ac:dyDescent="0.35">
      <c r="A84" s="39" t="e">
        <f>#REF!</f>
        <v>#REF!</v>
      </c>
      <c r="B84" s="39" t="e">
        <f>#REF!</f>
        <v>#REF!</v>
      </c>
      <c r="C84" s="38" t="e">
        <f>#REF!</f>
        <v>#REF!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40"/>
      <c r="W84"/>
    </row>
    <row r="85" spans="1:23" ht="30.5" customHeight="1" x14ac:dyDescent="0.35">
      <c r="A85" s="39" t="e">
        <f>#REF!</f>
        <v>#REF!</v>
      </c>
      <c r="B85" s="39" t="e">
        <f>#REF!</f>
        <v>#REF!</v>
      </c>
      <c r="C85" s="38" t="e">
        <f>#REF!</f>
        <v>#REF!</v>
      </c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40"/>
      <c r="W85"/>
    </row>
    <row r="86" spans="1:23" ht="30.5" customHeight="1" x14ac:dyDescent="0.35">
      <c r="A86" s="39" t="e">
        <f>#REF!</f>
        <v>#REF!</v>
      </c>
      <c r="B86" s="39" t="e">
        <f>#REF!</f>
        <v>#REF!</v>
      </c>
      <c r="C86" s="38" t="e">
        <f>#REF!</f>
        <v>#REF!</v>
      </c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40"/>
      <c r="W86"/>
    </row>
    <row r="87" spans="1:23" ht="30.5" customHeight="1" x14ac:dyDescent="0.35">
      <c r="A87" s="39" t="e">
        <f>#REF!</f>
        <v>#REF!</v>
      </c>
      <c r="B87" s="39" t="e">
        <f>#REF!</f>
        <v>#REF!</v>
      </c>
      <c r="C87" s="38" t="e">
        <f>#REF!</f>
        <v>#REF!</v>
      </c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40"/>
      <c r="W87"/>
    </row>
    <row r="88" spans="1:23" ht="30.5" customHeight="1" x14ac:dyDescent="0.35">
      <c r="A88" s="39" t="e">
        <f>#REF!</f>
        <v>#REF!</v>
      </c>
      <c r="B88" s="39" t="e">
        <f>#REF!</f>
        <v>#REF!</v>
      </c>
      <c r="C88" s="38" t="e">
        <f>#REF!</f>
        <v>#REF!</v>
      </c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40"/>
      <c r="W88"/>
    </row>
    <row r="89" spans="1:23" ht="30.5" customHeight="1" x14ac:dyDescent="0.35">
      <c r="A89" s="39" t="e">
        <f>#REF!</f>
        <v>#REF!</v>
      </c>
      <c r="B89" s="39" t="e">
        <f>#REF!</f>
        <v>#REF!</v>
      </c>
      <c r="C89" s="38" t="e">
        <f>#REF!</f>
        <v>#REF!</v>
      </c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40"/>
      <c r="W89"/>
    </row>
    <row r="90" spans="1:23" ht="30.5" customHeight="1" x14ac:dyDescent="0.35">
      <c r="A90" s="39" t="e">
        <f>#REF!</f>
        <v>#REF!</v>
      </c>
      <c r="B90" s="39" t="e">
        <f>#REF!</f>
        <v>#REF!</v>
      </c>
      <c r="C90" s="38" t="e">
        <f>#REF!</f>
        <v>#REF!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40"/>
      <c r="W90"/>
    </row>
    <row r="91" spans="1:23" ht="30.5" customHeight="1" x14ac:dyDescent="0.35">
      <c r="A91" s="39" t="e">
        <f>#REF!</f>
        <v>#REF!</v>
      </c>
      <c r="B91" s="39" t="e">
        <f>#REF!</f>
        <v>#REF!</v>
      </c>
      <c r="C91" s="38" t="e">
        <f>#REF!</f>
        <v>#REF!</v>
      </c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40"/>
      <c r="W91"/>
    </row>
    <row r="92" spans="1:23" ht="30.5" customHeight="1" x14ac:dyDescent="0.35">
      <c r="A92" s="39" t="e">
        <f>#REF!</f>
        <v>#REF!</v>
      </c>
      <c r="B92" s="39" t="e">
        <f>#REF!</f>
        <v>#REF!</v>
      </c>
      <c r="C92" s="38" t="e">
        <f>#REF!</f>
        <v>#REF!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40"/>
      <c r="W92"/>
    </row>
    <row r="93" spans="1:23" ht="30.5" customHeight="1" x14ac:dyDescent="0.35">
      <c r="A93" s="39" t="e">
        <f>#REF!</f>
        <v>#REF!</v>
      </c>
      <c r="B93" s="39" t="e">
        <f>#REF!</f>
        <v>#REF!</v>
      </c>
      <c r="C93" s="38" t="e">
        <f>#REF!</f>
        <v>#REF!</v>
      </c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40"/>
      <c r="W93"/>
    </row>
    <row r="94" spans="1:23" ht="30.5" customHeight="1" x14ac:dyDescent="0.35">
      <c r="A94" s="39" t="e">
        <f>#REF!</f>
        <v>#REF!</v>
      </c>
      <c r="B94" s="39" t="e">
        <f>#REF!</f>
        <v>#REF!</v>
      </c>
      <c r="C94" s="38" t="e">
        <f>#REF!</f>
        <v>#REF!</v>
      </c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40"/>
      <c r="W94"/>
    </row>
    <row r="95" spans="1:23" ht="30.5" customHeight="1" x14ac:dyDescent="0.35">
      <c r="A95" s="39" t="e">
        <f>#REF!</f>
        <v>#REF!</v>
      </c>
      <c r="B95" s="39" t="e">
        <f>#REF!</f>
        <v>#REF!</v>
      </c>
      <c r="C95" s="38" t="e">
        <f>#REF!</f>
        <v>#REF!</v>
      </c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40"/>
      <c r="W95"/>
    </row>
    <row r="96" spans="1:23" ht="30.5" customHeight="1" x14ac:dyDescent="0.35">
      <c r="A96" s="39" t="e">
        <f>#REF!</f>
        <v>#REF!</v>
      </c>
      <c r="B96" s="39" t="e">
        <f>#REF!</f>
        <v>#REF!</v>
      </c>
      <c r="C96" s="38" t="e">
        <f>#REF!</f>
        <v>#REF!</v>
      </c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40"/>
      <c r="W96"/>
    </row>
    <row r="97" spans="1:23" ht="30.5" customHeight="1" x14ac:dyDescent="0.35">
      <c r="A97" s="39" t="e">
        <f>#REF!</f>
        <v>#REF!</v>
      </c>
      <c r="B97" s="39" t="e">
        <f>#REF!</f>
        <v>#REF!</v>
      </c>
      <c r="C97" s="38" t="e">
        <f>#REF!</f>
        <v>#REF!</v>
      </c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40"/>
      <c r="W97"/>
    </row>
    <row r="98" spans="1:23" ht="30.5" customHeight="1" x14ac:dyDescent="0.35">
      <c r="A98" s="39" t="e">
        <f>#REF!</f>
        <v>#REF!</v>
      </c>
      <c r="B98" s="39" t="e">
        <f>#REF!</f>
        <v>#REF!</v>
      </c>
      <c r="C98" s="38" t="e">
        <f>#REF!</f>
        <v>#REF!</v>
      </c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40"/>
      <c r="W98"/>
    </row>
    <row r="99" spans="1:23" ht="30.5" customHeight="1" x14ac:dyDescent="0.35">
      <c r="A99" s="39" t="e">
        <f>#REF!</f>
        <v>#REF!</v>
      </c>
      <c r="B99" s="39" t="e">
        <f>#REF!</f>
        <v>#REF!</v>
      </c>
      <c r="C99" s="38" t="e">
        <f>#REF!</f>
        <v>#REF!</v>
      </c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40"/>
      <c r="W99"/>
    </row>
    <row r="100" spans="1:23" ht="30.5" customHeight="1" x14ac:dyDescent="0.35">
      <c r="A100" s="39" t="e">
        <f>#REF!</f>
        <v>#REF!</v>
      </c>
      <c r="B100" s="39" t="e">
        <f>#REF!</f>
        <v>#REF!</v>
      </c>
      <c r="C100" s="38" t="e">
        <f>#REF!</f>
        <v>#REF!</v>
      </c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40"/>
      <c r="W100"/>
    </row>
    <row r="101" spans="1:23" ht="30.5" customHeight="1" x14ac:dyDescent="0.35">
      <c r="A101" s="39" t="e">
        <f>#REF!</f>
        <v>#REF!</v>
      </c>
      <c r="B101" s="39" t="e">
        <f>#REF!</f>
        <v>#REF!</v>
      </c>
      <c r="C101" s="38" t="e">
        <f>#REF!</f>
        <v>#REF!</v>
      </c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40"/>
      <c r="W101"/>
    </row>
    <row r="102" spans="1:23" ht="30.5" customHeight="1" x14ac:dyDescent="0.35">
      <c r="A102" s="39" t="e">
        <f>#REF!</f>
        <v>#REF!</v>
      </c>
      <c r="B102" s="39" t="e">
        <f>#REF!</f>
        <v>#REF!</v>
      </c>
      <c r="C102" s="38" t="e">
        <f>#REF!</f>
        <v>#REF!</v>
      </c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40"/>
      <c r="W102"/>
    </row>
    <row r="103" spans="1:23" ht="30.5" customHeight="1" x14ac:dyDescent="0.35">
      <c r="A103" s="39" t="e">
        <f>#REF!</f>
        <v>#REF!</v>
      </c>
      <c r="B103" s="39" t="e">
        <f>#REF!</f>
        <v>#REF!</v>
      </c>
      <c r="C103" s="38" t="e">
        <f>#REF!</f>
        <v>#REF!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40"/>
      <c r="W103"/>
    </row>
    <row r="104" spans="1:23" ht="30.5" customHeight="1" x14ac:dyDescent="0.35">
      <c r="A104" s="39" t="e">
        <f>#REF!</f>
        <v>#REF!</v>
      </c>
      <c r="B104" s="39" t="e">
        <f>#REF!</f>
        <v>#REF!</v>
      </c>
      <c r="C104" s="38" t="e">
        <f>#REF!</f>
        <v>#REF!</v>
      </c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40"/>
      <c r="W104"/>
    </row>
    <row r="105" spans="1:23" ht="30.5" customHeight="1" x14ac:dyDescent="0.35">
      <c r="A105" s="39" t="e">
        <f>#REF!</f>
        <v>#REF!</v>
      </c>
      <c r="B105" s="39" t="e">
        <f>#REF!</f>
        <v>#REF!</v>
      </c>
      <c r="C105" s="38" t="e">
        <f>#REF!</f>
        <v>#REF!</v>
      </c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40"/>
      <c r="W105"/>
    </row>
    <row r="106" spans="1:23" ht="30.5" customHeight="1" x14ac:dyDescent="0.35">
      <c r="A106" s="39" t="e">
        <f>#REF!</f>
        <v>#REF!</v>
      </c>
      <c r="B106" s="39" t="e">
        <f>#REF!</f>
        <v>#REF!</v>
      </c>
      <c r="C106" s="38" t="e">
        <f>#REF!</f>
        <v>#REF!</v>
      </c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40"/>
      <c r="W106"/>
    </row>
    <row r="107" spans="1:23" ht="30.5" customHeight="1" x14ac:dyDescent="0.35">
      <c r="A107" s="39" t="e">
        <f>#REF!</f>
        <v>#REF!</v>
      </c>
      <c r="B107" s="39" t="e">
        <f>#REF!</f>
        <v>#REF!</v>
      </c>
      <c r="C107" s="38" t="e">
        <f>#REF!</f>
        <v>#REF!</v>
      </c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40"/>
      <c r="W107"/>
    </row>
    <row r="108" spans="1:23" ht="30.5" customHeight="1" x14ac:dyDescent="0.35">
      <c r="A108" s="39" t="e">
        <f>#REF!</f>
        <v>#REF!</v>
      </c>
      <c r="B108" s="39" t="e">
        <f>#REF!</f>
        <v>#REF!</v>
      </c>
      <c r="C108" s="38" t="e">
        <f>#REF!</f>
        <v>#REF!</v>
      </c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40"/>
      <c r="W108"/>
    </row>
    <row r="109" spans="1:23" ht="30.5" customHeight="1" x14ac:dyDescent="0.35">
      <c r="A109" s="39" t="e">
        <f>#REF!</f>
        <v>#REF!</v>
      </c>
      <c r="B109" s="39" t="e">
        <f>#REF!</f>
        <v>#REF!</v>
      </c>
      <c r="C109" s="38" t="e">
        <f>#REF!</f>
        <v>#REF!</v>
      </c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40"/>
      <c r="W109"/>
    </row>
    <row r="110" spans="1:23" ht="30.5" customHeight="1" x14ac:dyDescent="0.35">
      <c r="A110" s="39" t="e">
        <f>#REF!</f>
        <v>#REF!</v>
      </c>
      <c r="B110" s="39" t="e">
        <f>#REF!</f>
        <v>#REF!</v>
      </c>
      <c r="C110" s="38" t="e">
        <f>#REF!</f>
        <v>#REF!</v>
      </c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40"/>
      <c r="W110"/>
    </row>
    <row r="111" spans="1:23" ht="30.5" customHeight="1" x14ac:dyDescent="0.35">
      <c r="A111" s="39" t="e">
        <f>#REF!</f>
        <v>#REF!</v>
      </c>
      <c r="B111" s="39" t="e">
        <f>#REF!</f>
        <v>#REF!</v>
      </c>
      <c r="C111" s="38" t="e">
        <f>#REF!</f>
        <v>#REF!</v>
      </c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40"/>
      <c r="W111"/>
    </row>
    <row r="112" spans="1:23" ht="30.5" customHeight="1" x14ac:dyDescent="0.35">
      <c r="A112" s="39" t="e">
        <f>#REF!</f>
        <v>#REF!</v>
      </c>
      <c r="B112" s="39" t="e">
        <f>#REF!</f>
        <v>#REF!</v>
      </c>
      <c r="C112" s="38" t="e">
        <f>#REF!</f>
        <v>#REF!</v>
      </c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40"/>
      <c r="W112"/>
    </row>
    <row r="113" spans="1:23" ht="30.5" customHeight="1" x14ac:dyDescent="0.35">
      <c r="A113" s="39" t="e">
        <f>#REF!</f>
        <v>#REF!</v>
      </c>
      <c r="B113" s="39" t="e">
        <f>#REF!</f>
        <v>#REF!</v>
      </c>
      <c r="C113" s="38" t="e">
        <f>#REF!</f>
        <v>#REF!</v>
      </c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40"/>
      <c r="W113"/>
    </row>
    <row r="114" spans="1:23" ht="30.5" customHeight="1" x14ac:dyDescent="0.35">
      <c r="A114" s="39" t="e">
        <f>#REF!</f>
        <v>#REF!</v>
      </c>
      <c r="B114" s="39" t="e">
        <f>#REF!</f>
        <v>#REF!</v>
      </c>
      <c r="C114" s="38" t="e">
        <f>#REF!</f>
        <v>#REF!</v>
      </c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40"/>
      <c r="W114"/>
    </row>
    <row r="115" spans="1:23" ht="30.5" customHeight="1" x14ac:dyDescent="0.35">
      <c r="A115" s="39" t="e">
        <f>#REF!</f>
        <v>#REF!</v>
      </c>
      <c r="B115" s="39" t="e">
        <f>#REF!</f>
        <v>#REF!</v>
      </c>
      <c r="C115" s="38" t="e">
        <f>#REF!</f>
        <v>#REF!</v>
      </c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40"/>
      <c r="W115"/>
    </row>
    <row r="116" spans="1:23" ht="30.5" customHeight="1" x14ac:dyDescent="0.35">
      <c r="A116" s="39" t="e">
        <f>#REF!</f>
        <v>#REF!</v>
      </c>
      <c r="B116" s="39" t="e">
        <f>#REF!</f>
        <v>#REF!</v>
      </c>
      <c r="C116" s="38" t="e">
        <f>#REF!</f>
        <v>#REF!</v>
      </c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40"/>
      <c r="W116"/>
    </row>
    <row r="117" spans="1:23" ht="30.5" customHeight="1" x14ac:dyDescent="0.35">
      <c r="A117" s="39" t="e">
        <f>#REF!</f>
        <v>#REF!</v>
      </c>
      <c r="B117" s="39" t="e">
        <f>#REF!</f>
        <v>#REF!</v>
      </c>
      <c r="C117" s="38" t="e">
        <f>#REF!</f>
        <v>#REF!</v>
      </c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40"/>
      <c r="W117"/>
    </row>
    <row r="118" spans="1:23" ht="30.5" customHeight="1" x14ac:dyDescent="0.35">
      <c r="A118" s="39" t="e">
        <f>#REF!</f>
        <v>#REF!</v>
      </c>
      <c r="B118" s="39" t="e">
        <f>#REF!</f>
        <v>#REF!</v>
      </c>
      <c r="C118" s="38" t="e">
        <f>#REF!</f>
        <v>#REF!</v>
      </c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40"/>
      <c r="W118"/>
    </row>
    <row r="119" spans="1:23" ht="30.5" customHeight="1" x14ac:dyDescent="0.35">
      <c r="A119" s="39" t="e">
        <f>#REF!</f>
        <v>#REF!</v>
      </c>
      <c r="B119" s="39" t="e">
        <f>#REF!</f>
        <v>#REF!</v>
      </c>
      <c r="C119" s="38" t="e">
        <f>#REF!</f>
        <v>#REF!</v>
      </c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40"/>
      <c r="W119"/>
    </row>
    <row r="120" spans="1:23" ht="30.5" customHeight="1" x14ac:dyDescent="0.35">
      <c r="A120" s="39" t="e">
        <f>#REF!</f>
        <v>#REF!</v>
      </c>
      <c r="B120" s="39" t="e">
        <f>#REF!</f>
        <v>#REF!</v>
      </c>
      <c r="C120" s="38" t="e">
        <f>#REF!</f>
        <v>#REF!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40"/>
      <c r="W120"/>
    </row>
    <row r="121" spans="1:23" ht="30.5" customHeight="1" x14ac:dyDescent="0.35">
      <c r="A121" s="39" t="e">
        <f>#REF!</f>
        <v>#REF!</v>
      </c>
      <c r="B121" s="39" t="e">
        <f>#REF!</f>
        <v>#REF!</v>
      </c>
      <c r="C121" s="38" t="e">
        <f>#REF!</f>
        <v>#REF!</v>
      </c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40"/>
      <c r="W121"/>
    </row>
    <row r="122" spans="1:23" ht="30.5" customHeight="1" x14ac:dyDescent="0.35">
      <c r="A122" s="39" t="e">
        <f>#REF!</f>
        <v>#REF!</v>
      </c>
      <c r="B122" s="39" t="e">
        <f>#REF!</f>
        <v>#REF!</v>
      </c>
      <c r="C122" s="38" t="e">
        <f>#REF!</f>
        <v>#REF!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40"/>
      <c r="W122"/>
    </row>
    <row r="123" spans="1:23" ht="30.5" customHeight="1" x14ac:dyDescent="0.35">
      <c r="A123" s="39" t="e">
        <f>#REF!</f>
        <v>#REF!</v>
      </c>
      <c r="B123" s="39" t="e">
        <f>#REF!</f>
        <v>#REF!</v>
      </c>
      <c r="C123" s="38" t="e">
        <f>#REF!</f>
        <v>#REF!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40"/>
      <c r="W123"/>
    </row>
    <row r="124" spans="1:23" ht="30.5" customHeight="1" x14ac:dyDescent="0.35">
      <c r="A124" s="39" t="e">
        <f>#REF!</f>
        <v>#REF!</v>
      </c>
      <c r="B124" s="39" t="e">
        <f>#REF!</f>
        <v>#REF!</v>
      </c>
      <c r="C124" s="38" t="e">
        <f>#REF!</f>
        <v>#REF!</v>
      </c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40"/>
      <c r="W124"/>
    </row>
    <row r="125" spans="1:23" ht="30.5" customHeight="1" x14ac:dyDescent="0.35">
      <c r="A125" s="39" t="e">
        <f>#REF!</f>
        <v>#REF!</v>
      </c>
      <c r="B125" s="39" t="e">
        <f>#REF!</f>
        <v>#REF!</v>
      </c>
      <c r="C125" s="38" t="e">
        <f>#REF!</f>
        <v>#REF!</v>
      </c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40"/>
      <c r="W125"/>
    </row>
    <row r="126" spans="1:23" ht="30.5" customHeight="1" x14ac:dyDescent="0.35">
      <c r="A126" s="39" t="e">
        <f>#REF!</f>
        <v>#REF!</v>
      </c>
      <c r="B126" s="39" t="e">
        <f>#REF!</f>
        <v>#REF!</v>
      </c>
      <c r="C126" s="38" t="e">
        <f>#REF!</f>
        <v>#REF!</v>
      </c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40"/>
      <c r="W126"/>
    </row>
    <row r="127" spans="1:23" ht="30.5" customHeight="1" x14ac:dyDescent="0.35">
      <c r="A127" s="39" t="e">
        <f>#REF!</f>
        <v>#REF!</v>
      </c>
      <c r="B127" s="39" t="e">
        <f>#REF!</f>
        <v>#REF!</v>
      </c>
      <c r="C127" s="38" t="e">
        <f>#REF!</f>
        <v>#REF!</v>
      </c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40"/>
      <c r="W127"/>
    </row>
    <row r="128" spans="1:23" ht="30.5" customHeight="1" x14ac:dyDescent="0.35">
      <c r="A128" s="39" t="e">
        <f>#REF!</f>
        <v>#REF!</v>
      </c>
      <c r="B128" s="39" t="e">
        <f>#REF!</f>
        <v>#REF!</v>
      </c>
      <c r="C128" s="38" t="e">
        <f>#REF!</f>
        <v>#REF!</v>
      </c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40"/>
      <c r="W128"/>
    </row>
    <row r="129" spans="1:23" ht="30.5" customHeight="1" x14ac:dyDescent="0.35">
      <c r="A129" s="39" t="e">
        <f>#REF!</f>
        <v>#REF!</v>
      </c>
      <c r="B129" s="39" t="e">
        <f>#REF!</f>
        <v>#REF!</v>
      </c>
      <c r="C129" s="38" t="e">
        <f>#REF!</f>
        <v>#REF!</v>
      </c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40"/>
      <c r="W129"/>
    </row>
    <row r="130" spans="1:23" ht="30.5" customHeight="1" x14ac:dyDescent="0.35">
      <c r="A130" s="39" t="e">
        <f>#REF!</f>
        <v>#REF!</v>
      </c>
      <c r="B130" s="39" t="e">
        <f>#REF!</f>
        <v>#REF!</v>
      </c>
      <c r="C130" s="38" t="e">
        <f>#REF!</f>
        <v>#REF!</v>
      </c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40"/>
      <c r="W130"/>
    </row>
    <row r="131" spans="1:23" ht="30.5" customHeight="1" x14ac:dyDescent="0.35">
      <c r="A131" s="39" t="e">
        <f>#REF!</f>
        <v>#REF!</v>
      </c>
      <c r="B131" s="39" t="e">
        <f>#REF!</f>
        <v>#REF!</v>
      </c>
      <c r="C131" s="38" t="e">
        <f>#REF!</f>
        <v>#REF!</v>
      </c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40"/>
      <c r="W131"/>
    </row>
    <row r="132" spans="1:23" ht="30.5" customHeight="1" x14ac:dyDescent="0.35">
      <c r="A132" s="39" t="e">
        <f>#REF!</f>
        <v>#REF!</v>
      </c>
      <c r="B132" s="39" t="e">
        <f>#REF!</f>
        <v>#REF!</v>
      </c>
      <c r="C132" s="38" t="e">
        <f>#REF!</f>
        <v>#REF!</v>
      </c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40"/>
      <c r="W132"/>
    </row>
    <row r="133" spans="1:23" ht="30.5" customHeight="1" x14ac:dyDescent="0.35">
      <c r="A133" s="39" t="e">
        <f>#REF!</f>
        <v>#REF!</v>
      </c>
      <c r="B133" s="39" t="e">
        <f>#REF!</f>
        <v>#REF!</v>
      </c>
      <c r="C133" s="38" t="e">
        <f>#REF!</f>
        <v>#REF!</v>
      </c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40"/>
      <c r="W133"/>
    </row>
    <row r="134" spans="1:23" ht="30.5" customHeight="1" x14ac:dyDescent="0.35">
      <c r="A134" s="39" t="e">
        <f>#REF!</f>
        <v>#REF!</v>
      </c>
      <c r="B134" s="39" t="e">
        <f>#REF!</f>
        <v>#REF!</v>
      </c>
      <c r="C134" s="38" t="e">
        <f>#REF!</f>
        <v>#REF!</v>
      </c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40"/>
      <c r="W134"/>
    </row>
    <row r="135" spans="1:23" ht="30.5" customHeight="1" x14ac:dyDescent="0.35">
      <c r="A135" s="39" t="e">
        <f>#REF!</f>
        <v>#REF!</v>
      </c>
      <c r="B135" s="39" t="e">
        <f>#REF!</f>
        <v>#REF!</v>
      </c>
      <c r="C135" s="38" t="e">
        <f>#REF!</f>
        <v>#REF!</v>
      </c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40"/>
      <c r="W135"/>
    </row>
    <row r="136" spans="1:23" ht="30.5" customHeight="1" x14ac:dyDescent="0.35">
      <c r="A136" s="39" t="e">
        <f>#REF!</f>
        <v>#REF!</v>
      </c>
      <c r="B136" s="39" t="e">
        <f>#REF!</f>
        <v>#REF!</v>
      </c>
      <c r="C136" s="38" t="e">
        <f>#REF!</f>
        <v>#REF!</v>
      </c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40"/>
      <c r="W136"/>
    </row>
    <row r="137" spans="1:23" ht="30.5" customHeight="1" x14ac:dyDescent="0.35">
      <c r="A137" s="39" t="e">
        <f>#REF!</f>
        <v>#REF!</v>
      </c>
      <c r="B137" s="39" t="e">
        <f>#REF!</f>
        <v>#REF!</v>
      </c>
      <c r="C137" s="38" t="e">
        <f>#REF!</f>
        <v>#REF!</v>
      </c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40"/>
      <c r="W137"/>
    </row>
    <row r="138" spans="1:23" ht="30.5" customHeight="1" x14ac:dyDescent="0.35">
      <c r="A138" s="39" t="e">
        <f>#REF!</f>
        <v>#REF!</v>
      </c>
      <c r="B138" s="39" t="e">
        <f>#REF!</f>
        <v>#REF!</v>
      </c>
      <c r="C138" s="38" t="e">
        <f>#REF!</f>
        <v>#REF!</v>
      </c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40"/>
      <c r="W138"/>
    </row>
    <row r="139" spans="1:23" ht="30.5" customHeight="1" x14ac:dyDescent="0.35">
      <c r="A139" s="39" t="e">
        <f>#REF!</f>
        <v>#REF!</v>
      </c>
      <c r="B139" s="39" t="e">
        <f>#REF!</f>
        <v>#REF!</v>
      </c>
      <c r="C139" s="38" t="e">
        <f>#REF!</f>
        <v>#REF!</v>
      </c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40"/>
      <c r="W139"/>
    </row>
    <row r="140" spans="1:23" ht="30.5" customHeight="1" x14ac:dyDescent="0.35">
      <c r="A140" s="39" t="e">
        <f>#REF!</f>
        <v>#REF!</v>
      </c>
      <c r="B140" s="39" t="e">
        <f>#REF!</f>
        <v>#REF!</v>
      </c>
      <c r="C140" s="38" t="e">
        <f>#REF!</f>
        <v>#REF!</v>
      </c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40"/>
      <c r="W140"/>
    </row>
    <row r="141" spans="1:23" ht="30.5" customHeight="1" x14ac:dyDescent="0.35">
      <c r="A141" s="39" t="e">
        <f>#REF!</f>
        <v>#REF!</v>
      </c>
      <c r="B141" s="39" t="e">
        <f>#REF!</f>
        <v>#REF!</v>
      </c>
      <c r="C141" s="38" t="e">
        <f>#REF!</f>
        <v>#REF!</v>
      </c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40"/>
      <c r="W141"/>
    </row>
    <row r="142" spans="1:23" ht="30.5" customHeight="1" x14ac:dyDescent="0.35">
      <c r="A142" s="39" t="e">
        <f>#REF!</f>
        <v>#REF!</v>
      </c>
      <c r="B142" s="39" t="e">
        <f>#REF!</f>
        <v>#REF!</v>
      </c>
      <c r="C142" s="38" t="e">
        <f>#REF!</f>
        <v>#REF!</v>
      </c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40"/>
      <c r="W142"/>
    </row>
    <row r="143" spans="1:23" ht="30.5" customHeight="1" x14ac:dyDescent="0.35">
      <c r="A143" s="39" t="e">
        <f>#REF!</f>
        <v>#REF!</v>
      </c>
      <c r="B143" s="39" t="e">
        <f>#REF!</f>
        <v>#REF!</v>
      </c>
      <c r="C143" s="38" t="e">
        <f>#REF!</f>
        <v>#REF!</v>
      </c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40"/>
      <c r="W143"/>
    </row>
    <row r="144" spans="1:23" ht="30.5" customHeight="1" x14ac:dyDescent="0.35">
      <c r="A144" s="39" t="e">
        <f>#REF!</f>
        <v>#REF!</v>
      </c>
      <c r="B144" s="39" t="e">
        <f>#REF!</f>
        <v>#REF!</v>
      </c>
      <c r="C144" s="38" t="e">
        <f>#REF!</f>
        <v>#REF!</v>
      </c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40"/>
      <c r="W144"/>
    </row>
    <row r="145" spans="1:23" ht="30.5" customHeight="1" x14ac:dyDescent="0.35">
      <c r="A145" s="39" t="e">
        <f>#REF!</f>
        <v>#REF!</v>
      </c>
      <c r="B145" s="39" t="e">
        <f>#REF!</f>
        <v>#REF!</v>
      </c>
      <c r="C145" s="38" t="e">
        <f>#REF!</f>
        <v>#REF!</v>
      </c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40"/>
      <c r="W145"/>
    </row>
    <row r="146" spans="1:23" ht="30.5" customHeight="1" x14ac:dyDescent="0.35">
      <c r="A146" s="39" t="e">
        <f>#REF!</f>
        <v>#REF!</v>
      </c>
      <c r="B146" s="39" t="e">
        <f>#REF!</f>
        <v>#REF!</v>
      </c>
      <c r="C146" s="38" t="e">
        <f>#REF!</f>
        <v>#REF!</v>
      </c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40"/>
      <c r="W146"/>
    </row>
    <row r="147" spans="1:23" ht="30.5" customHeight="1" x14ac:dyDescent="0.35">
      <c r="A147" s="39" t="e">
        <f>#REF!</f>
        <v>#REF!</v>
      </c>
      <c r="B147" s="39" t="e">
        <f>#REF!</f>
        <v>#REF!</v>
      </c>
      <c r="C147" s="38" t="e">
        <f>#REF!</f>
        <v>#REF!</v>
      </c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40"/>
      <c r="W147"/>
    </row>
    <row r="148" spans="1:23" ht="30.5" customHeight="1" x14ac:dyDescent="0.35">
      <c r="A148" s="39" t="e">
        <f>#REF!</f>
        <v>#REF!</v>
      </c>
      <c r="B148" s="39" t="e">
        <f>#REF!</f>
        <v>#REF!</v>
      </c>
      <c r="C148" s="38" t="e">
        <f>#REF!</f>
        <v>#REF!</v>
      </c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40"/>
      <c r="W148"/>
    </row>
    <row r="149" spans="1:23" ht="30.5" customHeight="1" x14ac:dyDescent="0.35">
      <c r="A149" s="39" t="e">
        <f>#REF!</f>
        <v>#REF!</v>
      </c>
      <c r="B149" s="39" t="e">
        <f>#REF!</f>
        <v>#REF!</v>
      </c>
      <c r="C149" s="38" t="e">
        <f>#REF!</f>
        <v>#REF!</v>
      </c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40"/>
      <c r="W149"/>
    </row>
    <row r="150" spans="1:23" ht="30.5" customHeight="1" x14ac:dyDescent="0.35">
      <c r="A150" s="39" t="e">
        <f>#REF!</f>
        <v>#REF!</v>
      </c>
      <c r="B150" s="39" t="e">
        <f>#REF!</f>
        <v>#REF!</v>
      </c>
      <c r="C150" s="38" t="e">
        <f>#REF!</f>
        <v>#REF!</v>
      </c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40"/>
      <c r="W150"/>
    </row>
    <row r="151" spans="1:23" ht="30.5" customHeight="1" x14ac:dyDescent="0.35">
      <c r="A151" s="39" t="e">
        <f>#REF!</f>
        <v>#REF!</v>
      </c>
      <c r="B151" s="39" t="e">
        <f>#REF!</f>
        <v>#REF!</v>
      </c>
      <c r="C151" s="38" t="e">
        <f>#REF!</f>
        <v>#REF!</v>
      </c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40"/>
      <c r="W151"/>
    </row>
    <row r="152" spans="1:23" ht="30.5" customHeight="1" x14ac:dyDescent="0.35">
      <c r="A152" s="39" t="e">
        <f>#REF!</f>
        <v>#REF!</v>
      </c>
      <c r="B152" s="39" t="e">
        <f>#REF!</f>
        <v>#REF!</v>
      </c>
      <c r="C152" s="38" t="e">
        <f>#REF!</f>
        <v>#REF!</v>
      </c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40"/>
      <c r="W152"/>
    </row>
    <row r="153" spans="1:23" ht="30.5" customHeight="1" x14ac:dyDescent="0.35">
      <c r="A153" s="39" t="e">
        <f>#REF!</f>
        <v>#REF!</v>
      </c>
      <c r="B153" s="39" t="e">
        <f>#REF!</f>
        <v>#REF!</v>
      </c>
      <c r="C153" s="38" t="e">
        <f>#REF!</f>
        <v>#REF!</v>
      </c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40"/>
      <c r="W153"/>
    </row>
    <row r="154" spans="1:23" ht="30.5" customHeight="1" x14ac:dyDescent="0.35">
      <c r="A154" s="39" t="e">
        <f>#REF!</f>
        <v>#REF!</v>
      </c>
      <c r="B154" s="39" t="e">
        <f>#REF!</f>
        <v>#REF!</v>
      </c>
      <c r="C154" s="38" t="e">
        <f>#REF!</f>
        <v>#REF!</v>
      </c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40"/>
      <c r="W154"/>
    </row>
    <row r="155" spans="1:23" ht="30.5" customHeight="1" x14ac:dyDescent="0.35">
      <c r="A155" s="39" t="e">
        <f>#REF!</f>
        <v>#REF!</v>
      </c>
      <c r="B155" s="39" t="e">
        <f>#REF!</f>
        <v>#REF!</v>
      </c>
      <c r="C155" s="38" t="e">
        <f>#REF!</f>
        <v>#REF!</v>
      </c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40"/>
      <c r="W155"/>
    </row>
    <row r="156" spans="1:23" ht="30.5" customHeight="1" x14ac:dyDescent="0.35">
      <c r="A156" s="39" t="e">
        <f>#REF!</f>
        <v>#REF!</v>
      </c>
      <c r="B156" s="39" t="e">
        <f>#REF!</f>
        <v>#REF!</v>
      </c>
      <c r="C156" s="38" t="e">
        <f>#REF!</f>
        <v>#REF!</v>
      </c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40"/>
      <c r="W156"/>
    </row>
    <row r="157" spans="1:23" ht="30.5" customHeight="1" x14ac:dyDescent="0.35">
      <c r="A157" s="39" t="e">
        <f>#REF!</f>
        <v>#REF!</v>
      </c>
      <c r="B157" s="39" t="e">
        <f>#REF!</f>
        <v>#REF!</v>
      </c>
      <c r="C157" s="38" t="e">
        <f>#REF!</f>
        <v>#REF!</v>
      </c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40"/>
      <c r="W157"/>
    </row>
    <row r="158" spans="1:23" ht="30.5" customHeight="1" x14ac:dyDescent="0.35">
      <c r="A158" s="39" t="e">
        <f>#REF!</f>
        <v>#REF!</v>
      </c>
      <c r="B158" s="39" t="e">
        <f>#REF!</f>
        <v>#REF!</v>
      </c>
      <c r="C158" s="38" t="e">
        <f>#REF!</f>
        <v>#REF!</v>
      </c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40"/>
      <c r="W158"/>
    </row>
    <row r="159" spans="1:23" ht="30.5" customHeight="1" x14ac:dyDescent="0.35">
      <c r="A159" s="39" t="e">
        <f>#REF!</f>
        <v>#REF!</v>
      </c>
      <c r="B159" s="39" t="e">
        <f>#REF!</f>
        <v>#REF!</v>
      </c>
      <c r="C159" s="38" t="e">
        <f>#REF!</f>
        <v>#REF!</v>
      </c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40"/>
      <c r="W159"/>
    </row>
    <row r="160" spans="1:23" ht="30.5" customHeight="1" x14ac:dyDescent="0.35">
      <c r="A160" s="39" t="e">
        <f>#REF!</f>
        <v>#REF!</v>
      </c>
      <c r="B160" s="39" t="e">
        <f>#REF!</f>
        <v>#REF!</v>
      </c>
      <c r="C160" s="38" t="e">
        <f>#REF!</f>
        <v>#REF!</v>
      </c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40"/>
      <c r="W160"/>
    </row>
    <row r="161" spans="1:23" ht="30.5" customHeight="1" x14ac:dyDescent="0.35">
      <c r="A161" s="39" t="e">
        <f>#REF!</f>
        <v>#REF!</v>
      </c>
      <c r="B161" s="39" t="e">
        <f>#REF!</f>
        <v>#REF!</v>
      </c>
      <c r="C161" s="38" t="e">
        <f>#REF!</f>
        <v>#REF!</v>
      </c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40"/>
      <c r="W161"/>
    </row>
    <row r="162" spans="1:23" ht="30.5" customHeight="1" x14ac:dyDescent="0.35">
      <c r="A162" s="39" t="e">
        <f>#REF!</f>
        <v>#REF!</v>
      </c>
      <c r="B162" s="39" t="e">
        <f>#REF!</f>
        <v>#REF!</v>
      </c>
      <c r="C162" s="38" t="e">
        <f>#REF!</f>
        <v>#REF!</v>
      </c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40"/>
      <c r="W162"/>
    </row>
    <row r="163" spans="1:23" ht="30.5" customHeight="1" x14ac:dyDescent="0.35">
      <c r="A163" s="39" t="e">
        <f>#REF!</f>
        <v>#REF!</v>
      </c>
      <c r="B163" s="39" t="e">
        <f>#REF!</f>
        <v>#REF!</v>
      </c>
      <c r="C163" s="38" t="e">
        <f>#REF!</f>
        <v>#REF!</v>
      </c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40"/>
      <c r="W163"/>
    </row>
    <row r="164" spans="1:23" ht="30.5" customHeight="1" x14ac:dyDescent="0.35">
      <c r="A164" s="39" t="e">
        <f>#REF!</f>
        <v>#REF!</v>
      </c>
      <c r="B164" s="39" t="e">
        <f>#REF!</f>
        <v>#REF!</v>
      </c>
      <c r="C164" s="38" t="e">
        <f>#REF!</f>
        <v>#REF!</v>
      </c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40"/>
      <c r="W164"/>
    </row>
    <row r="165" spans="1:23" ht="30.5" customHeight="1" x14ac:dyDescent="0.35">
      <c r="A165" s="39" t="e">
        <f>#REF!</f>
        <v>#REF!</v>
      </c>
      <c r="B165" s="39" t="e">
        <f>#REF!</f>
        <v>#REF!</v>
      </c>
      <c r="C165" s="38" t="e">
        <f>#REF!</f>
        <v>#REF!</v>
      </c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40"/>
      <c r="W165"/>
    </row>
    <row r="166" spans="1:23" ht="30.5" customHeight="1" x14ac:dyDescent="0.35">
      <c r="A166" s="39" t="e">
        <f>#REF!</f>
        <v>#REF!</v>
      </c>
      <c r="B166" s="39" t="e">
        <f>#REF!</f>
        <v>#REF!</v>
      </c>
      <c r="C166" s="38" t="e">
        <f>#REF!</f>
        <v>#REF!</v>
      </c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40"/>
      <c r="W166"/>
    </row>
    <row r="167" spans="1:23" ht="30.5" customHeight="1" x14ac:dyDescent="0.35">
      <c r="A167" s="39" t="e">
        <f>#REF!</f>
        <v>#REF!</v>
      </c>
      <c r="B167" s="39" t="e">
        <f>#REF!</f>
        <v>#REF!</v>
      </c>
      <c r="C167" s="38" t="e">
        <f>#REF!</f>
        <v>#REF!</v>
      </c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40"/>
      <c r="W167"/>
    </row>
    <row r="168" spans="1:23" ht="30.5" customHeight="1" x14ac:dyDescent="0.35">
      <c r="A168" s="39" t="e">
        <f>#REF!</f>
        <v>#REF!</v>
      </c>
      <c r="B168" s="39" t="e">
        <f>#REF!</f>
        <v>#REF!</v>
      </c>
      <c r="C168" s="38" t="e">
        <f>#REF!</f>
        <v>#REF!</v>
      </c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40"/>
      <c r="W168"/>
    </row>
    <row r="169" spans="1:23" ht="30.5" customHeight="1" x14ac:dyDescent="0.35">
      <c r="A169" s="39" t="e">
        <f>#REF!</f>
        <v>#REF!</v>
      </c>
      <c r="B169" s="39" t="e">
        <f>#REF!</f>
        <v>#REF!</v>
      </c>
      <c r="C169" s="38" t="e">
        <f>#REF!</f>
        <v>#REF!</v>
      </c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40"/>
      <c r="W169"/>
    </row>
    <row r="170" spans="1:23" ht="30.5" customHeight="1" x14ac:dyDescent="0.35">
      <c r="A170" s="39" t="e">
        <f>#REF!</f>
        <v>#REF!</v>
      </c>
      <c r="B170" s="39" t="e">
        <f>#REF!</f>
        <v>#REF!</v>
      </c>
      <c r="C170" s="38" t="e">
        <f>#REF!</f>
        <v>#REF!</v>
      </c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40"/>
      <c r="W170"/>
    </row>
    <row r="171" spans="1:23" ht="30.5" customHeight="1" x14ac:dyDescent="0.35">
      <c r="A171" s="39" t="e">
        <f>#REF!</f>
        <v>#REF!</v>
      </c>
      <c r="B171" s="39" t="e">
        <f>#REF!</f>
        <v>#REF!</v>
      </c>
      <c r="C171" s="38" t="e">
        <f>#REF!</f>
        <v>#REF!</v>
      </c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40"/>
      <c r="W171"/>
    </row>
    <row r="172" spans="1:23" ht="30.5" customHeight="1" x14ac:dyDescent="0.35">
      <c r="A172" s="39" t="e">
        <f>#REF!</f>
        <v>#REF!</v>
      </c>
      <c r="B172" s="39" t="e">
        <f>#REF!</f>
        <v>#REF!</v>
      </c>
      <c r="C172" s="38" t="e">
        <f>#REF!</f>
        <v>#REF!</v>
      </c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40"/>
      <c r="W172"/>
    </row>
    <row r="173" spans="1:23" ht="30.5" customHeight="1" x14ac:dyDescent="0.35">
      <c r="A173" s="39" t="e">
        <f>#REF!</f>
        <v>#REF!</v>
      </c>
      <c r="B173" s="39" t="e">
        <f>#REF!</f>
        <v>#REF!</v>
      </c>
      <c r="C173" s="38" t="e">
        <f>#REF!</f>
        <v>#REF!</v>
      </c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40"/>
      <c r="W173"/>
    </row>
    <row r="174" spans="1:23" ht="30.5" customHeight="1" x14ac:dyDescent="0.35">
      <c r="A174" s="39" t="e">
        <f>#REF!</f>
        <v>#REF!</v>
      </c>
      <c r="B174" s="39" t="e">
        <f>#REF!</f>
        <v>#REF!</v>
      </c>
      <c r="C174" s="38" t="e">
        <f>#REF!</f>
        <v>#REF!</v>
      </c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40"/>
      <c r="W174"/>
    </row>
    <row r="175" spans="1:23" ht="30.5" customHeight="1" x14ac:dyDescent="0.35">
      <c r="A175" s="39" t="e">
        <f>#REF!</f>
        <v>#REF!</v>
      </c>
      <c r="B175" s="39" t="e">
        <f>#REF!</f>
        <v>#REF!</v>
      </c>
      <c r="C175" s="38" t="e">
        <f>#REF!</f>
        <v>#REF!</v>
      </c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40"/>
      <c r="W175"/>
    </row>
    <row r="176" spans="1:23" ht="30.5" customHeight="1" x14ac:dyDescent="0.35">
      <c r="A176" s="39" t="e">
        <f>#REF!</f>
        <v>#REF!</v>
      </c>
      <c r="B176" s="39" t="e">
        <f>#REF!</f>
        <v>#REF!</v>
      </c>
      <c r="C176" s="38" t="e">
        <f>#REF!</f>
        <v>#REF!</v>
      </c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40"/>
      <c r="W176"/>
    </row>
    <row r="177" spans="1:23" ht="30.5" customHeight="1" x14ac:dyDescent="0.35">
      <c r="A177" s="39" t="e">
        <f>#REF!</f>
        <v>#REF!</v>
      </c>
      <c r="B177" s="39" t="e">
        <f>#REF!</f>
        <v>#REF!</v>
      </c>
      <c r="C177" s="38" t="e">
        <f>#REF!</f>
        <v>#REF!</v>
      </c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40"/>
      <c r="W177"/>
    </row>
    <row r="178" spans="1:23" ht="30.5" customHeight="1" x14ac:dyDescent="0.35">
      <c r="A178" s="39" t="e">
        <f>#REF!</f>
        <v>#REF!</v>
      </c>
      <c r="B178" s="39" t="e">
        <f>#REF!</f>
        <v>#REF!</v>
      </c>
      <c r="C178" s="38" t="e">
        <f>#REF!</f>
        <v>#REF!</v>
      </c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40"/>
      <c r="W178"/>
    </row>
    <row r="179" spans="1:23" ht="30.5" customHeight="1" x14ac:dyDescent="0.35">
      <c r="A179" s="39" t="e">
        <f>#REF!</f>
        <v>#REF!</v>
      </c>
      <c r="B179" s="39" t="e">
        <f>#REF!</f>
        <v>#REF!</v>
      </c>
      <c r="C179" s="38" t="e">
        <f>#REF!</f>
        <v>#REF!</v>
      </c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40"/>
      <c r="W179"/>
    </row>
    <row r="180" spans="1:23" ht="30.5" customHeight="1" x14ac:dyDescent="0.35">
      <c r="A180" s="39" t="e">
        <f>#REF!</f>
        <v>#REF!</v>
      </c>
      <c r="B180" s="39" t="e">
        <f>#REF!</f>
        <v>#REF!</v>
      </c>
      <c r="C180" s="38" t="e">
        <f>#REF!</f>
        <v>#REF!</v>
      </c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40"/>
      <c r="W180"/>
    </row>
    <row r="181" spans="1:23" ht="30.5" customHeight="1" x14ac:dyDescent="0.35">
      <c r="A181" s="39" t="e">
        <f>#REF!</f>
        <v>#REF!</v>
      </c>
      <c r="B181" s="39" t="e">
        <f>#REF!</f>
        <v>#REF!</v>
      </c>
      <c r="C181" s="38" t="e">
        <f>#REF!</f>
        <v>#REF!</v>
      </c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40"/>
      <c r="W181"/>
    </row>
    <row r="182" spans="1:23" ht="30.5" customHeight="1" x14ac:dyDescent="0.35">
      <c r="A182" s="39" t="e">
        <f>#REF!</f>
        <v>#REF!</v>
      </c>
      <c r="B182" s="39" t="e">
        <f>#REF!</f>
        <v>#REF!</v>
      </c>
      <c r="C182" s="38" t="e">
        <f>#REF!</f>
        <v>#REF!</v>
      </c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40"/>
      <c r="W182"/>
    </row>
    <row r="183" spans="1:23" ht="30.5" customHeight="1" x14ac:dyDescent="0.35">
      <c r="A183" s="39" t="e">
        <f>#REF!</f>
        <v>#REF!</v>
      </c>
      <c r="B183" s="39" t="e">
        <f>#REF!</f>
        <v>#REF!</v>
      </c>
      <c r="C183" s="38" t="e">
        <f>#REF!</f>
        <v>#REF!</v>
      </c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40"/>
      <c r="W183"/>
    </row>
    <row r="184" spans="1:23" ht="30.5" customHeight="1" x14ac:dyDescent="0.35">
      <c r="A184" s="39" t="e">
        <f>#REF!</f>
        <v>#REF!</v>
      </c>
      <c r="B184" s="39" t="e">
        <f>#REF!</f>
        <v>#REF!</v>
      </c>
      <c r="C184" s="38" t="e">
        <f>#REF!</f>
        <v>#REF!</v>
      </c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40"/>
      <c r="W184"/>
    </row>
    <row r="185" spans="1:23" ht="30.5" customHeight="1" x14ac:dyDescent="0.35">
      <c r="A185" s="39" t="e">
        <f>#REF!</f>
        <v>#REF!</v>
      </c>
      <c r="B185" s="39" t="e">
        <f>#REF!</f>
        <v>#REF!</v>
      </c>
      <c r="C185" s="38" t="e">
        <f>#REF!</f>
        <v>#REF!</v>
      </c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40"/>
      <c r="W185"/>
    </row>
    <row r="186" spans="1:23" ht="30.5" customHeight="1" x14ac:dyDescent="0.35">
      <c r="A186" s="39" t="e">
        <f>#REF!</f>
        <v>#REF!</v>
      </c>
      <c r="B186" s="39" t="e">
        <f>#REF!</f>
        <v>#REF!</v>
      </c>
      <c r="C186" s="38" t="e">
        <f>#REF!</f>
        <v>#REF!</v>
      </c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40"/>
      <c r="W186"/>
    </row>
    <row r="187" spans="1:23" ht="30.5" customHeight="1" x14ac:dyDescent="0.35">
      <c r="A187" s="39" t="e">
        <f>#REF!</f>
        <v>#REF!</v>
      </c>
      <c r="B187" s="39" t="e">
        <f>#REF!</f>
        <v>#REF!</v>
      </c>
      <c r="C187" s="38" t="e">
        <f>#REF!</f>
        <v>#REF!</v>
      </c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40"/>
      <c r="W187"/>
    </row>
    <row r="188" spans="1:23" ht="30.5" customHeight="1" x14ac:dyDescent="0.35">
      <c r="A188" s="39" t="e">
        <f>#REF!</f>
        <v>#REF!</v>
      </c>
      <c r="B188" s="39" t="e">
        <f>#REF!</f>
        <v>#REF!</v>
      </c>
      <c r="C188" s="38" t="e">
        <f>#REF!</f>
        <v>#REF!</v>
      </c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40"/>
      <c r="W188"/>
    </row>
    <row r="189" spans="1:23" ht="30.5" customHeight="1" x14ac:dyDescent="0.35">
      <c r="A189" s="39" t="e">
        <f>#REF!</f>
        <v>#REF!</v>
      </c>
      <c r="B189" s="39" t="e">
        <f>#REF!</f>
        <v>#REF!</v>
      </c>
      <c r="C189" s="38" t="e">
        <f>#REF!</f>
        <v>#REF!</v>
      </c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40"/>
      <c r="W189"/>
    </row>
    <row r="190" spans="1:23" ht="30.5" customHeight="1" x14ac:dyDescent="0.35">
      <c r="A190" s="39" t="e">
        <f>#REF!</f>
        <v>#REF!</v>
      </c>
      <c r="B190" s="39" t="e">
        <f>#REF!</f>
        <v>#REF!</v>
      </c>
      <c r="C190" s="38" t="e">
        <f>#REF!</f>
        <v>#REF!</v>
      </c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40"/>
      <c r="W190"/>
    </row>
    <row r="191" spans="1:23" ht="30.5" customHeight="1" x14ac:dyDescent="0.35">
      <c r="A191" s="39" t="e">
        <f>#REF!</f>
        <v>#REF!</v>
      </c>
      <c r="B191" s="39" t="e">
        <f>#REF!</f>
        <v>#REF!</v>
      </c>
      <c r="C191" s="38" t="e">
        <f>#REF!</f>
        <v>#REF!</v>
      </c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40"/>
      <c r="W191"/>
    </row>
    <row r="192" spans="1:23" ht="30.5" customHeight="1" x14ac:dyDescent="0.35">
      <c r="A192" s="39" t="e">
        <f>#REF!</f>
        <v>#REF!</v>
      </c>
      <c r="B192" s="39" t="e">
        <f>#REF!</f>
        <v>#REF!</v>
      </c>
      <c r="C192" s="38" t="e">
        <f>#REF!</f>
        <v>#REF!</v>
      </c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40"/>
      <c r="W192"/>
    </row>
    <row r="193" spans="1:23" ht="30.5" customHeight="1" x14ac:dyDescent="0.35">
      <c r="A193" s="39" t="e">
        <f>#REF!</f>
        <v>#REF!</v>
      </c>
      <c r="B193" s="39" t="e">
        <f>#REF!</f>
        <v>#REF!</v>
      </c>
      <c r="C193" s="38" t="e">
        <f>#REF!</f>
        <v>#REF!</v>
      </c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40"/>
      <c r="W193"/>
    </row>
    <row r="194" spans="1:23" ht="30.5" customHeight="1" x14ac:dyDescent="0.35">
      <c r="A194" s="39" t="e">
        <f>#REF!</f>
        <v>#REF!</v>
      </c>
      <c r="B194" s="39" t="e">
        <f>#REF!</f>
        <v>#REF!</v>
      </c>
      <c r="C194" s="38" t="e">
        <f>#REF!</f>
        <v>#REF!</v>
      </c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40"/>
      <c r="W194"/>
    </row>
    <row r="195" spans="1:23" ht="30.5" customHeight="1" x14ac:dyDescent="0.35">
      <c r="A195" s="39" t="e">
        <f>#REF!</f>
        <v>#REF!</v>
      </c>
      <c r="B195" s="39" t="e">
        <f>#REF!</f>
        <v>#REF!</v>
      </c>
      <c r="C195" s="38" t="e">
        <f>#REF!</f>
        <v>#REF!</v>
      </c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40"/>
      <c r="W195"/>
    </row>
    <row r="196" spans="1:23" ht="30.5" customHeight="1" x14ac:dyDescent="0.35">
      <c r="A196" s="39" t="e">
        <f>#REF!</f>
        <v>#REF!</v>
      </c>
      <c r="B196" s="39" t="e">
        <f>#REF!</f>
        <v>#REF!</v>
      </c>
      <c r="C196" s="38" t="e">
        <f>#REF!</f>
        <v>#REF!</v>
      </c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40"/>
      <c r="W196"/>
    </row>
    <row r="197" spans="1:23" ht="30.5" customHeight="1" x14ac:dyDescent="0.35">
      <c r="A197" s="39" t="e">
        <f>#REF!</f>
        <v>#REF!</v>
      </c>
      <c r="B197" s="39" t="e">
        <f>#REF!</f>
        <v>#REF!</v>
      </c>
      <c r="C197" s="38" t="e">
        <f>#REF!</f>
        <v>#REF!</v>
      </c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40"/>
      <c r="W197"/>
    </row>
    <row r="198" spans="1:23" ht="30.5" customHeight="1" x14ac:dyDescent="0.35">
      <c r="A198" s="39" t="e">
        <f>#REF!</f>
        <v>#REF!</v>
      </c>
      <c r="B198" s="39" t="e">
        <f>#REF!</f>
        <v>#REF!</v>
      </c>
      <c r="C198" s="38" t="e">
        <f>#REF!</f>
        <v>#REF!</v>
      </c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40"/>
      <c r="W198"/>
    </row>
    <row r="199" spans="1:23" ht="30.5" customHeight="1" x14ac:dyDescent="0.35">
      <c r="A199" s="39" t="e">
        <f>#REF!</f>
        <v>#REF!</v>
      </c>
      <c r="B199" s="39" t="e">
        <f>#REF!</f>
        <v>#REF!</v>
      </c>
      <c r="C199" s="38" t="e">
        <f>#REF!</f>
        <v>#REF!</v>
      </c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40"/>
      <c r="W199"/>
    </row>
    <row r="200" spans="1:23" ht="30.5" customHeight="1" x14ac:dyDescent="0.35">
      <c r="A200" s="39" t="e">
        <f>#REF!</f>
        <v>#REF!</v>
      </c>
      <c r="B200" s="39" t="e">
        <f>#REF!</f>
        <v>#REF!</v>
      </c>
      <c r="C200" s="38" t="e">
        <f>#REF!</f>
        <v>#REF!</v>
      </c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40"/>
      <c r="W200"/>
    </row>
    <row r="201" spans="1:23" ht="30.5" customHeight="1" x14ac:dyDescent="0.35">
      <c r="A201" s="39" t="e">
        <f>#REF!</f>
        <v>#REF!</v>
      </c>
      <c r="B201" s="39" t="e">
        <f>#REF!</f>
        <v>#REF!</v>
      </c>
      <c r="C201" s="38" t="e">
        <f>#REF!</f>
        <v>#REF!</v>
      </c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40"/>
      <c r="W201"/>
    </row>
    <row r="202" spans="1:23" ht="30.5" customHeight="1" x14ac:dyDescent="0.35">
      <c r="A202" s="39" t="e">
        <f>#REF!</f>
        <v>#REF!</v>
      </c>
      <c r="B202" s="39" t="e">
        <f>#REF!</f>
        <v>#REF!</v>
      </c>
      <c r="C202" s="38" t="e">
        <f>#REF!</f>
        <v>#REF!</v>
      </c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40"/>
      <c r="W202"/>
    </row>
    <row r="203" spans="1:23" ht="30.5" customHeight="1" x14ac:dyDescent="0.35">
      <c r="A203" s="39" t="e">
        <f>#REF!</f>
        <v>#REF!</v>
      </c>
      <c r="B203" s="39" t="e">
        <f>#REF!</f>
        <v>#REF!</v>
      </c>
      <c r="C203" s="38" t="e">
        <f>#REF!</f>
        <v>#REF!</v>
      </c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40"/>
      <c r="W203"/>
    </row>
    <row r="204" spans="1:23" ht="30.5" customHeight="1" x14ac:dyDescent="0.35">
      <c r="A204" s="39" t="e">
        <f>#REF!</f>
        <v>#REF!</v>
      </c>
      <c r="B204" s="39" t="e">
        <f>#REF!</f>
        <v>#REF!</v>
      </c>
      <c r="C204" s="38" t="e">
        <f>#REF!</f>
        <v>#REF!</v>
      </c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40"/>
      <c r="W204"/>
    </row>
    <row r="205" spans="1:23" ht="30.5" customHeight="1" x14ac:dyDescent="0.35">
      <c r="A205" s="39" t="e">
        <f>#REF!</f>
        <v>#REF!</v>
      </c>
      <c r="B205" s="39" t="e">
        <f>#REF!</f>
        <v>#REF!</v>
      </c>
      <c r="C205" s="38" t="e">
        <f>#REF!</f>
        <v>#REF!</v>
      </c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40"/>
      <c r="W205"/>
    </row>
    <row r="206" spans="1:23" ht="30.5" customHeight="1" x14ac:dyDescent="0.35">
      <c r="A206" s="39" t="e">
        <f>#REF!</f>
        <v>#REF!</v>
      </c>
      <c r="B206" s="39" t="e">
        <f>#REF!</f>
        <v>#REF!</v>
      </c>
      <c r="C206" s="38" t="e">
        <f>#REF!</f>
        <v>#REF!</v>
      </c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40"/>
      <c r="W206"/>
    </row>
    <row r="207" spans="1:23" ht="30.5" customHeight="1" x14ac:dyDescent="0.35">
      <c r="A207" s="39" t="e">
        <f>#REF!</f>
        <v>#REF!</v>
      </c>
      <c r="B207" s="39" t="e">
        <f>#REF!</f>
        <v>#REF!</v>
      </c>
      <c r="C207" s="38" t="e">
        <f>#REF!</f>
        <v>#REF!</v>
      </c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40"/>
      <c r="W207"/>
    </row>
    <row r="208" spans="1:23" ht="30.5" customHeight="1" x14ac:dyDescent="0.35">
      <c r="A208" s="39" t="e">
        <f>#REF!</f>
        <v>#REF!</v>
      </c>
      <c r="B208" s="39" t="e">
        <f>#REF!</f>
        <v>#REF!</v>
      </c>
      <c r="C208" s="38" t="e">
        <f>#REF!</f>
        <v>#REF!</v>
      </c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40"/>
      <c r="W208"/>
    </row>
    <row r="209" spans="1:23" ht="30.5" customHeight="1" x14ac:dyDescent="0.35">
      <c r="A209" s="39" t="e">
        <f>#REF!</f>
        <v>#REF!</v>
      </c>
      <c r="B209" s="39" t="e">
        <f>#REF!</f>
        <v>#REF!</v>
      </c>
      <c r="C209" s="38" t="e">
        <f>#REF!</f>
        <v>#REF!</v>
      </c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40"/>
      <c r="W209"/>
    </row>
    <row r="210" spans="1:23" ht="30.5" customHeight="1" x14ac:dyDescent="0.35">
      <c r="A210" s="39" t="e">
        <f>#REF!</f>
        <v>#REF!</v>
      </c>
      <c r="B210" s="39" t="e">
        <f>#REF!</f>
        <v>#REF!</v>
      </c>
      <c r="C210" s="38" t="e">
        <f>#REF!</f>
        <v>#REF!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40"/>
      <c r="W210"/>
    </row>
    <row r="211" spans="1:23" ht="30.5" customHeight="1" x14ac:dyDescent="0.35">
      <c r="A211" s="39" t="e">
        <f>#REF!</f>
        <v>#REF!</v>
      </c>
      <c r="B211" s="39" t="e">
        <f>#REF!</f>
        <v>#REF!</v>
      </c>
      <c r="C211" s="38" t="e">
        <f>#REF!</f>
        <v>#REF!</v>
      </c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40"/>
      <c r="W211"/>
    </row>
    <row r="212" spans="1:23" ht="30.5" customHeight="1" x14ac:dyDescent="0.35">
      <c r="A212" s="39" t="e">
        <f>#REF!</f>
        <v>#REF!</v>
      </c>
      <c r="B212" s="39" t="e">
        <f>#REF!</f>
        <v>#REF!</v>
      </c>
      <c r="C212" s="38" t="e">
        <f>#REF!</f>
        <v>#REF!</v>
      </c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40"/>
      <c r="W212"/>
    </row>
    <row r="213" spans="1:23" ht="30.5" customHeight="1" x14ac:dyDescent="0.35">
      <c r="A213" s="39" t="e">
        <f>#REF!</f>
        <v>#REF!</v>
      </c>
      <c r="B213" s="39" t="e">
        <f>#REF!</f>
        <v>#REF!</v>
      </c>
      <c r="C213" s="38" t="e">
        <f>#REF!</f>
        <v>#REF!</v>
      </c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40"/>
      <c r="W213"/>
    </row>
    <row r="214" spans="1:23" ht="30.5" customHeight="1" x14ac:dyDescent="0.35">
      <c r="A214" s="39" t="e">
        <f>#REF!</f>
        <v>#REF!</v>
      </c>
      <c r="B214" s="39" t="e">
        <f>#REF!</f>
        <v>#REF!</v>
      </c>
      <c r="C214" s="38" t="e">
        <f>#REF!</f>
        <v>#REF!</v>
      </c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40"/>
      <c r="W214"/>
    </row>
    <row r="215" spans="1:23" ht="30.5" customHeight="1" x14ac:dyDescent="0.35">
      <c r="A215" s="39" t="e">
        <f>#REF!</f>
        <v>#REF!</v>
      </c>
      <c r="B215" s="39" t="e">
        <f>#REF!</f>
        <v>#REF!</v>
      </c>
      <c r="C215" s="38" t="e">
        <f>#REF!</f>
        <v>#REF!</v>
      </c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40"/>
      <c r="W215"/>
    </row>
    <row r="216" spans="1:23" ht="30.5" customHeight="1" x14ac:dyDescent="0.35">
      <c r="A216" s="39" t="e">
        <f>#REF!</f>
        <v>#REF!</v>
      </c>
      <c r="B216" s="39" t="e">
        <f>#REF!</f>
        <v>#REF!</v>
      </c>
      <c r="C216" s="38" t="e">
        <f>#REF!</f>
        <v>#REF!</v>
      </c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40"/>
      <c r="W216"/>
    </row>
    <row r="217" spans="1:23" ht="30.5" customHeight="1" x14ac:dyDescent="0.35">
      <c r="A217" s="39" t="e">
        <f>#REF!</f>
        <v>#REF!</v>
      </c>
      <c r="B217" s="39" t="e">
        <f>#REF!</f>
        <v>#REF!</v>
      </c>
      <c r="C217" s="38" t="e">
        <f>#REF!</f>
        <v>#REF!</v>
      </c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40"/>
      <c r="W217"/>
    </row>
    <row r="218" spans="1:23" ht="30.5" customHeight="1" x14ac:dyDescent="0.35">
      <c r="A218" s="39" t="e">
        <f>#REF!</f>
        <v>#REF!</v>
      </c>
      <c r="B218" s="39" t="e">
        <f>#REF!</f>
        <v>#REF!</v>
      </c>
      <c r="C218" s="38" t="e">
        <f>#REF!</f>
        <v>#REF!</v>
      </c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40"/>
      <c r="W218"/>
    </row>
    <row r="219" spans="1:23" ht="30.5" customHeight="1" x14ac:dyDescent="0.35">
      <c r="A219" s="39" t="e">
        <f>#REF!</f>
        <v>#REF!</v>
      </c>
      <c r="B219" s="39" t="e">
        <f>#REF!</f>
        <v>#REF!</v>
      </c>
      <c r="C219" s="38" t="e">
        <f>#REF!</f>
        <v>#REF!</v>
      </c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40"/>
      <c r="W219"/>
    </row>
    <row r="220" spans="1:23" ht="30.5" customHeight="1" x14ac:dyDescent="0.35">
      <c r="A220" s="39" t="e">
        <f>#REF!</f>
        <v>#REF!</v>
      </c>
      <c r="B220" s="39" t="e">
        <f>#REF!</f>
        <v>#REF!</v>
      </c>
      <c r="C220" s="38" t="e">
        <f>#REF!</f>
        <v>#REF!</v>
      </c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40"/>
      <c r="W220"/>
    </row>
    <row r="221" spans="1:23" ht="30.5" customHeight="1" x14ac:dyDescent="0.35">
      <c r="A221" s="39" t="e">
        <f>#REF!</f>
        <v>#REF!</v>
      </c>
      <c r="B221" s="39" t="e">
        <f>#REF!</f>
        <v>#REF!</v>
      </c>
      <c r="C221" s="38" t="e">
        <f>#REF!</f>
        <v>#REF!</v>
      </c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40"/>
      <c r="W221"/>
    </row>
    <row r="222" spans="1:23" ht="30.5" customHeight="1" x14ac:dyDescent="0.35">
      <c r="A222" s="39" t="e">
        <f>#REF!</f>
        <v>#REF!</v>
      </c>
      <c r="B222" s="39" t="e">
        <f>#REF!</f>
        <v>#REF!</v>
      </c>
      <c r="C222" s="38" t="e">
        <f>#REF!</f>
        <v>#REF!</v>
      </c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40"/>
      <c r="W222"/>
    </row>
    <row r="223" spans="1:23" ht="30.5" customHeight="1" x14ac:dyDescent="0.35">
      <c r="A223" s="39" t="e">
        <f>#REF!</f>
        <v>#REF!</v>
      </c>
      <c r="B223" s="39" t="e">
        <f>#REF!</f>
        <v>#REF!</v>
      </c>
      <c r="C223" s="38" t="e">
        <f>#REF!</f>
        <v>#REF!</v>
      </c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40"/>
      <c r="W223"/>
    </row>
    <row r="224" spans="1:23" ht="30.5" customHeight="1" x14ac:dyDescent="0.35">
      <c r="A224" s="39" t="e">
        <f>#REF!</f>
        <v>#REF!</v>
      </c>
      <c r="B224" s="39" t="e">
        <f>#REF!</f>
        <v>#REF!</v>
      </c>
      <c r="C224" s="38" t="e">
        <f>#REF!</f>
        <v>#REF!</v>
      </c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40"/>
      <c r="W224"/>
    </row>
    <row r="225" spans="1:23" ht="30.5" customHeight="1" x14ac:dyDescent="0.35">
      <c r="A225" s="39" t="e">
        <f>#REF!</f>
        <v>#REF!</v>
      </c>
      <c r="B225" s="39" t="e">
        <f>#REF!</f>
        <v>#REF!</v>
      </c>
      <c r="C225" s="38" t="e">
        <f>#REF!</f>
        <v>#REF!</v>
      </c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40"/>
      <c r="W225"/>
    </row>
    <row r="226" spans="1:23" ht="30.5" customHeight="1" x14ac:dyDescent="0.35">
      <c r="A226" s="39" t="e">
        <f>#REF!</f>
        <v>#REF!</v>
      </c>
      <c r="B226" s="39" t="e">
        <f>#REF!</f>
        <v>#REF!</v>
      </c>
      <c r="C226" s="38" t="e">
        <f>#REF!</f>
        <v>#REF!</v>
      </c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40"/>
      <c r="W226"/>
    </row>
    <row r="227" spans="1:23" ht="30.5" customHeight="1" x14ac:dyDescent="0.35">
      <c r="A227" s="39" t="e">
        <f>#REF!</f>
        <v>#REF!</v>
      </c>
      <c r="B227" s="39" t="e">
        <f>#REF!</f>
        <v>#REF!</v>
      </c>
      <c r="C227" s="38" t="e">
        <f>#REF!</f>
        <v>#REF!</v>
      </c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40"/>
      <c r="W227"/>
    </row>
    <row r="228" spans="1:23" ht="30.5" customHeight="1" x14ac:dyDescent="0.35">
      <c r="A228" s="39" t="e">
        <f>#REF!</f>
        <v>#REF!</v>
      </c>
      <c r="B228" s="39" t="e">
        <f>#REF!</f>
        <v>#REF!</v>
      </c>
      <c r="C228" s="38" t="e">
        <f>#REF!</f>
        <v>#REF!</v>
      </c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40"/>
      <c r="W228"/>
    </row>
    <row r="229" spans="1:23" ht="30.5" customHeight="1" x14ac:dyDescent="0.35">
      <c r="A229" s="39" t="e">
        <f>#REF!</f>
        <v>#REF!</v>
      </c>
      <c r="B229" s="39" t="e">
        <f>#REF!</f>
        <v>#REF!</v>
      </c>
      <c r="C229" s="38" t="e">
        <f>#REF!</f>
        <v>#REF!</v>
      </c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40"/>
      <c r="W229"/>
    </row>
    <row r="230" spans="1:23" ht="30.5" customHeight="1" x14ac:dyDescent="0.35">
      <c r="A230" s="39" t="e">
        <f>#REF!</f>
        <v>#REF!</v>
      </c>
      <c r="B230" s="39" t="e">
        <f>#REF!</f>
        <v>#REF!</v>
      </c>
      <c r="C230" s="38" t="e">
        <f>#REF!</f>
        <v>#REF!</v>
      </c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40"/>
      <c r="W230"/>
    </row>
    <row r="231" spans="1:23" ht="30.5" customHeight="1" x14ac:dyDescent="0.35">
      <c r="A231" s="39" t="e">
        <f>#REF!</f>
        <v>#REF!</v>
      </c>
      <c r="B231" s="39" t="e">
        <f>#REF!</f>
        <v>#REF!</v>
      </c>
      <c r="C231" s="38" t="e">
        <f>#REF!</f>
        <v>#REF!</v>
      </c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40"/>
      <c r="W231"/>
    </row>
    <row r="232" spans="1:23" ht="30.5" customHeight="1" x14ac:dyDescent="0.35">
      <c r="A232" s="39" t="e">
        <f>#REF!</f>
        <v>#REF!</v>
      </c>
      <c r="B232" s="39" t="e">
        <f>#REF!</f>
        <v>#REF!</v>
      </c>
      <c r="C232" s="38" t="e">
        <f>#REF!</f>
        <v>#REF!</v>
      </c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40"/>
      <c r="W232"/>
    </row>
    <row r="233" spans="1:23" ht="30.5" customHeight="1" x14ac:dyDescent="0.35">
      <c r="A233" s="39" t="e">
        <f>#REF!</f>
        <v>#REF!</v>
      </c>
      <c r="B233" s="39" t="e">
        <f>#REF!</f>
        <v>#REF!</v>
      </c>
      <c r="C233" s="38" t="e">
        <f>#REF!</f>
        <v>#REF!</v>
      </c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40"/>
      <c r="W233"/>
    </row>
    <row r="234" spans="1:23" ht="30.5" customHeight="1" x14ac:dyDescent="0.35">
      <c r="A234" s="39" t="e">
        <f>#REF!</f>
        <v>#REF!</v>
      </c>
      <c r="B234" s="39" t="e">
        <f>#REF!</f>
        <v>#REF!</v>
      </c>
      <c r="C234" s="38" t="e">
        <f>#REF!</f>
        <v>#REF!</v>
      </c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40"/>
      <c r="W234"/>
    </row>
    <row r="235" spans="1:23" ht="30.5" customHeight="1" x14ac:dyDescent="0.35">
      <c r="A235" s="39" t="e">
        <f>#REF!</f>
        <v>#REF!</v>
      </c>
      <c r="B235" s="39" t="e">
        <f>#REF!</f>
        <v>#REF!</v>
      </c>
      <c r="C235" s="38" t="e">
        <f>#REF!</f>
        <v>#REF!</v>
      </c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40"/>
      <c r="W235"/>
    </row>
    <row r="236" spans="1:23" ht="30.5" customHeight="1" x14ac:dyDescent="0.35">
      <c r="A236" s="39" t="e">
        <f>#REF!</f>
        <v>#REF!</v>
      </c>
      <c r="B236" s="39" t="e">
        <f>#REF!</f>
        <v>#REF!</v>
      </c>
      <c r="C236" s="38" t="e">
        <f>#REF!</f>
        <v>#REF!</v>
      </c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40"/>
      <c r="W236"/>
    </row>
    <row r="237" spans="1:23" ht="30.5" customHeight="1" x14ac:dyDescent="0.35">
      <c r="A237" s="39" t="e">
        <f>#REF!</f>
        <v>#REF!</v>
      </c>
      <c r="B237" s="39" t="e">
        <f>#REF!</f>
        <v>#REF!</v>
      </c>
      <c r="C237" s="38" t="e">
        <f>#REF!</f>
        <v>#REF!</v>
      </c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40"/>
      <c r="W237"/>
    </row>
    <row r="238" spans="1:23" ht="30.5" customHeight="1" x14ac:dyDescent="0.35">
      <c r="A238" s="39" t="e">
        <f>#REF!</f>
        <v>#REF!</v>
      </c>
      <c r="B238" s="39" t="e">
        <f>#REF!</f>
        <v>#REF!</v>
      </c>
      <c r="C238" s="38" t="e">
        <f>#REF!</f>
        <v>#REF!</v>
      </c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40"/>
      <c r="W238"/>
    </row>
    <row r="239" spans="1:23" ht="30.5" customHeight="1" x14ac:dyDescent="0.35">
      <c r="A239" s="39" t="e">
        <f>#REF!</f>
        <v>#REF!</v>
      </c>
      <c r="B239" s="39" t="e">
        <f>#REF!</f>
        <v>#REF!</v>
      </c>
      <c r="C239" s="38" t="e">
        <f>#REF!</f>
        <v>#REF!</v>
      </c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40"/>
      <c r="W239"/>
    </row>
    <row r="240" spans="1:23" ht="30.5" customHeight="1" x14ac:dyDescent="0.35">
      <c r="A240" s="39" t="e">
        <f>#REF!</f>
        <v>#REF!</v>
      </c>
      <c r="B240" s="39" t="e">
        <f>#REF!</f>
        <v>#REF!</v>
      </c>
      <c r="C240" s="38" t="e">
        <f>#REF!</f>
        <v>#REF!</v>
      </c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40"/>
      <c r="W240"/>
    </row>
    <row r="241" spans="1:23" ht="30.5" customHeight="1" x14ac:dyDescent="0.35">
      <c r="A241" s="39" t="e">
        <f>#REF!</f>
        <v>#REF!</v>
      </c>
      <c r="B241" s="39" t="e">
        <f>#REF!</f>
        <v>#REF!</v>
      </c>
      <c r="C241" s="38" t="e">
        <f>#REF!</f>
        <v>#REF!</v>
      </c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40"/>
      <c r="W241"/>
    </row>
    <row r="242" spans="1:23" ht="30.5" customHeight="1" x14ac:dyDescent="0.35">
      <c r="A242" s="39" t="e">
        <f>#REF!</f>
        <v>#REF!</v>
      </c>
      <c r="B242" s="39" t="e">
        <f>#REF!</f>
        <v>#REF!</v>
      </c>
      <c r="C242" s="38" t="e">
        <f>#REF!</f>
        <v>#REF!</v>
      </c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40"/>
      <c r="W242"/>
    </row>
    <row r="243" spans="1:23" ht="30.5" customHeight="1" x14ac:dyDescent="0.35">
      <c r="A243" s="39" t="e">
        <f>#REF!</f>
        <v>#REF!</v>
      </c>
      <c r="B243" s="39" t="e">
        <f>#REF!</f>
        <v>#REF!</v>
      </c>
      <c r="C243" s="38" t="e">
        <f>#REF!</f>
        <v>#REF!</v>
      </c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40"/>
      <c r="W243"/>
    </row>
    <row r="244" spans="1:23" ht="30.5" customHeight="1" x14ac:dyDescent="0.35">
      <c r="A244" s="39" t="e">
        <f>#REF!</f>
        <v>#REF!</v>
      </c>
      <c r="B244" s="39" t="e">
        <f>#REF!</f>
        <v>#REF!</v>
      </c>
      <c r="C244" s="38" t="e">
        <f>#REF!</f>
        <v>#REF!</v>
      </c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40"/>
      <c r="W244"/>
    </row>
    <row r="245" spans="1:23" ht="30.5" customHeight="1" x14ac:dyDescent="0.35">
      <c r="A245" s="39" t="e">
        <f>#REF!</f>
        <v>#REF!</v>
      </c>
      <c r="B245" s="39" t="e">
        <f>#REF!</f>
        <v>#REF!</v>
      </c>
      <c r="C245" s="38" t="e">
        <f>#REF!</f>
        <v>#REF!</v>
      </c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40"/>
      <c r="W245"/>
    </row>
    <row r="246" spans="1:23" ht="30.5" customHeight="1" x14ac:dyDescent="0.35">
      <c r="A246" s="39" t="e">
        <f>#REF!</f>
        <v>#REF!</v>
      </c>
      <c r="B246" s="39" t="e">
        <f>#REF!</f>
        <v>#REF!</v>
      </c>
      <c r="C246" s="38" t="e">
        <f>#REF!</f>
        <v>#REF!</v>
      </c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40"/>
      <c r="W246"/>
    </row>
    <row r="247" spans="1:23" ht="30.5" customHeight="1" x14ac:dyDescent="0.35">
      <c r="A247" s="39" t="e">
        <f>#REF!</f>
        <v>#REF!</v>
      </c>
      <c r="B247" s="39" t="e">
        <f>#REF!</f>
        <v>#REF!</v>
      </c>
      <c r="C247" s="38" t="e">
        <f>#REF!</f>
        <v>#REF!</v>
      </c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40"/>
      <c r="W247"/>
    </row>
    <row r="248" spans="1:23" ht="30.5" customHeight="1" x14ac:dyDescent="0.35">
      <c r="A248" s="39" t="e">
        <f>#REF!</f>
        <v>#REF!</v>
      </c>
      <c r="B248" s="39" t="e">
        <f>#REF!</f>
        <v>#REF!</v>
      </c>
      <c r="C248" s="38" t="e">
        <f>#REF!</f>
        <v>#REF!</v>
      </c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40"/>
      <c r="W248"/>
    </row>
    <row r="249" spans="1:23" ht="30.5" customHeight="1" x14ac:dyDescent="0.35">
      <c r="A249" s="39" t="e">
        <f>#REF!</f>
        <v>#REF!</v>
      </c>
      <c r="B249" s="39" t="e">
        <f>#REF!</f>
        <v>#REF!</v>
      </c>
      <c r="C249" s="38" t="e">
        <f>#REF!</f>
        <v>#REF!</v>
      </c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40"/>
      <c r="W249"/>
    </row>
    <row r="250" spans="1:23" ht="30.5" customHeight="1" x14ac:dyDescent="0.35">
      <c r="A250" s="39" t="e">
        <f>#REF!</f>
        <v>#REF!</v>
      </c>
      <c r="B250" s="39" t="e">
        <f>#REF!</f>
        <v>#REF!</v>
      </c>
      <c r="C250" s="38" t="e">
        <f>#REF!</f>
        <v>#REF!</v>
      </c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40"/>
      <c r="W250"/>
    </row>
    <row r="251" spans="1:23" ht="30.5" customHeight="1" x14ac:dyDescent="0.35">
      <c r="A251" s="39" t="e">
        <f>#REF!</f>
        <v>#REF!</v>
      </c>
      <c r="B251" s="39" t="e">
        <f>#REF!</f>
        <v>#REF!</v>
      </c>
      <c r="C251" s="38" t="e">
        <f>#REF!</f>
        <v>#REF!</v>
      </c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40"/>
      <c r="W251"/>
    </row>
    <row r="252" spans="1:23" ht="30.5" customHeight="1" x14ac:dyDescent="0.35">
      <c r="A252" s="39" t="e">
        <f>#REF!</f>
        <v>#REF!</v>
      </c>
      <c r="B252" s="39" t="e">
        <f>#REF!</f>
        <v>#REF!</v>
      </c>
      <c r="C252" s="38" t="e">
        <f>#REF!</f>
        <v>#REF!</v>
      </c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40"/>
      <c r="W252"/>
    </row>
    <row r="253" spans="1:23" ht="30.5" customHeight="1" x14ac:dyDescent="0.35">
      <c r="A253" s="39" t="e">
        <f>#REF!</f>
        <v>#REF!</v>
      </c>
      <c r="B253" s="39" t="e">
        <f>#REF!</f>
        <v>#REF!</v>
      </c>
      <c r="C253" s="38" t="e">
        <f>#REF!</f>
        <v>#REF!</v>
      </c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40"/>
      <c r="W253"/>
    </row>
    <row r="254" spans="1:23" ht="30.5" customHeight="1" x14ac:dyDescent="0.35">
      <c r="A254" s="39" t="e">
        <f>#REF!</f>
        <v>#REF!</v>
      </c>
      <c r="B254" s="39" t="e">
        <f>#REF!</f>
        <v>#REF!</v>
      </c>
      <c r="C254" s="38" t="e">
        <f>#REF!</f>
        <v>#REF!</v>
      </c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40"/>
      <c r="W254"/>
    </row>
    <row r="255" spans="1:23" ht="30.5" customHeight="1" x14ac:dyDescent="0.35">
      <c r="A255" s="39" t="e">
        <f>#REF!</f>
        <v>#REF!</v>
      </c>
      <c r="B255" s="39" t="e">
        <f>#REF!</f>
        <v>#REF!</v>
      </c>
      <c r="C255" s="38" t="e">
        <f>#REF!</f>
        <v>#REF!</v>
      </c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40"/>
      <c r="W255"/>
    </row>
    <row r="256" spans="1:23" ht="30.5" customHeight="1" x14ac:dyDescent="0.35">
      <c r="A256" s="39" t="e">
        <f>#REF!</f>
        <v>#REF!</v>
      </c>
      <c r="B256" s="39" t="e">
        <f>#REF!</f>
        <v>#REF!</v>
      </c>
      <c r="C256" s="38" t="e">
        <f>#REF!</f>
        <v>#REF!</v>
      </c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40"/>
      <c r="W256"/>
    </row>
    <row r="257" spans="1:23" ht="30.5" customHeight="1" x14ac:dyDescent="0.35">
      <c r="A257" s="39" t="e">
        <f>#REF!</f>
        <v>#REF!</v>
      </c>
      <c r="B257" s="39" t="e">
        <f>#REF!</f>
        <v>#REF!</v>
      </c>
      <c r="C257" s="38" t="e">
        <f>#REF!</f>
        <v>#REF!</v>
      </c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40"/>
      <c r="W257"/>
    </row>
    <row r="258" spans="1:23" ht="30.5" customHeight="1" x14ac:dyDescent="0.35">
      <c r="A258" s="39" t="e">
        <f>#REF!</f>
        <v>#REF!</v>
      </c>
      <c r="B258" s="39" t="e">
        <f>#REF!</f>
        <v>#REF!</v>
      </c>
      <c r="C258" s="38" t="e">
        <f>#REF!</f>
        <v>#REF!</v>
      </c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40"/>
      <c r="W258"/>
    </row>
    <row r="259" spans="1:23" ht="30.5" customHeight="1" x14ac:dyDescent="0.35">
      <c r="A259" s="39" t="e">
        <f>#REF!</f>
        <v>#REF!</v>
      </c>
      <c r="B259" s="39" t="e">
        <f>#REF!</f>
        <v>#REF!</v>
      </c>
      <c r="C259" s="38" t="e">
        <f>#REF!</f>
        <v>#REF!</v>
      </c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40"/>
      <c r="W259"/>
    </row>
    <row r="260" spans="1:23" ht="30.5" customHeight="1" x14ac:dyDescent="0.35">
      <c r="A260" s="39" t="e">
        <f>#REF!</f>
        <v>#REF!</v>
      </c>
      <c r="B260" s="39" t="e">
        <f>#REF!</f>
        <v>#REF!</v>
      </c>
      <c r="C260" s="38" t="e">
        <f>#REF!</f>
        <v>#REF!</v>
      </c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40"/>
      <c r="W260"/>
    </row>
    <row r="261" spans="1:23" ht="30.5" customHeight="1" x14ac:dyDescent="0.35">
      <c r="A261" s="39" t="e">
        <f>#REF!</f>
        <v>#REF!</v>
      </c>
      <c r="B261" s="39" t="e">
        <f>#REF!</f>
        <v>#REF!</v>
      </c>
      <c r="C261" s="38" t="e">
        <f>#REF!</f>
        <v>#REF!</v>
      </c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40"/>
      <c r="W261"/>
    </row>
    <row r="262" spans="1:23" ht="30.5" customHeight="1" x14ac:dyDescent="0.35">
      <c r="A262" s="39" t="e">
        <f>#REF!</f>
        <v>#REF!</v>
      </c>
      <c r="B262" s="39" t="e">
        <f>#REF!</f>
        <v>#REF!</v>
      </c>
      <c r="C262" s="38" t="e">
        <f>#REF!</f>
        <v>#REF!</v>
      </c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40"/>
      <c r="W262"/>
    </row>
    <row r="263" spans="1:23" ht="30.5" customHeight="1" x14ac:dyDescent="0.35">
      <c r="A263" s="39" t="e">
        <f>#REF!</f>
        <v>#REF!</v>
      </c>
      <c r="B263" s="39" t="e">
        <f>#REF!</f>
        <v>#REF!</v>
      </c>
      <c r="C263" s="38" t="e">
        <f>#REF!</f>
        <v>#REF!</v>
      </c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40"/>
      <c r="W263"/>
    </row>
    <row r="264" spans="1:23" ht="30.5" customHeight="1" x14ac:dyDescent="0.35">
      <c r="A264" s="39" t="e">
        <f>#REF!</f>
        <v>#REF!</v>
      </c>
      <c r="B264" s="39" t="e">
        <f>#REF!</f>
        <v>#REF!</v>
      </c>
      <c r="C264" s="38" t="e">
        <f>#REF!</f>
        <v>#REF!</v>
      </c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40"/>
      <c r="W264"/>
    </row>
    <row r="265" spans="1:23" ht="30.5" customHeight="1" x14ac:dyDescent="0.35">
      <c r="A265" s="39" t="e">
        <f>#REF!</f>
        <v>#REF!</v>
      </c>
      <c r="B265" s="39" t="e">
        <f>#REF!</f>
        <v>#REF!</v>
      </c>
      <c r="C265" s="38" t="e">
        <f>#REF!</f>
        <v>#REF!</v>
      </c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40"/>
      <c r="W265"/>
    </row>
    <row r="266" spans="1:23" ht="30.5" customHeight="1" x14ac:dyDescent="0.35">
      <c r="A266" s="39" t="e">
        <f>#REF!</f>
        <v>#REF!</v>
      </c>
      <c r="B266" s="39" t="e">
        <f>#REF!</f>
        <v>#REF!</v>
      </c>
      <c r="C266" s="38" t="e">
        <f>#REF!</f>
        <v>#REF!</v>
      </c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40"/>
      <c r="W266"/>
    </row>
    <row r="267" spans="1:23" ht="30.5" customHeight="1" x14ac:dyDescent="0.35">
      <c r="A267" s="39" t="e">
        <f>#REF!</f>
        <v>#REF!</v>
      </c>
      <c r="B267" s="39" t="e">
        <f>#REF!</f>
        <v>#REF!</v>
      </c>
      <c r="C267" s="38" t="e">
        <f>#REF!</f>
        <v>#REF!</v>
      </c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40"/>
      <c r="W267"/>
    </row>
    <row r="268" spans="1:23" ht="30.5" customHeight="1" x14ac:dyDescent="0.35">
      <c r="A268" s="39" t="e">
        <f>#REF!</f>
        <v>#REF!</v>
      </c>
      <c r="B268" s="39" t="e">
        <f>#REF!</f>
        <v>#REF!</v>
      </c>
      <c r="C268" s="38" t="e">
        <f>#REF!</f>
        <v>#REF!</v>
      </c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40"/>
      <c r="W268"/>
    </row>
    <row r="269" spans="1:23" ht="30.5" customHeight="1" x14ac:dyDescent="0.35">
      <c r="A269" s="39" t="e">
        <f>#REF!</f>
        <v>#REF!</v>
      </c>
      <c r="B269" s="39" t="e">
        <f>#REF!</f>
        <v>#REF!</v>
      </c>
      <c r="C269" s="38" t="e">
        <f>#REF!</f>
        <v>#REF!</v>
      </c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40"/>
      <c r="W269"/>
    </row>
    <row r="270" spans="1:23" ht="30.5" customHeight="1" x14ac:dyDescent="0.35">
      <c r="A270" s="39" t="e">
        <f>#REF!</f>
        <v>#REF!</v>
      </c>
      <c r="B270" s="39" t="e">
        <f>#REF!</f>
        <v>#REF!</v>
      </c>
      <c r="C270" s="38" t="e">
        <f>#REF!</f>
        <v>#REF!</v>
      </c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40"/>
      <c r="W270"/>
    </row>
    <row r="271" spans="1:23" ht="30.5" customHeight="1" x14ac:dyDescent="0.35">
      <c r="A271" s="39" t="e">
        <f>#REF!</f>
        <v>#REF!</v>
      </c>
      <c r="B271" s="39" t="e">
        <f>#REF!</f>
        <v>#REF!</v>
      </c>
      <c r="C271" s="38" t="e">
        <f>#REF!</f>
        <v>#REF!</v>
      </c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40"/>
      <c r="W271"/>
    </row>
    <row r="272" spans="1:23" ht="30.5" customHeight="1" x14ac:dyDescent="0.35">
      <c r="A272" s="39" t="e">
        <f>#REF!</f>
        <v>#REF!</v>
      </c>
      <c r="B272" s="39" t="e">
        <f>#REF!</f>
        <v>#REF!</v>
      </c>
      <c r="C272" s="38" t="e">
        <f>#REF!</f>
        <v>#REF!</v>
      </c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40"/>
      <c r="W272"/>
    </row>
    <row r="273" spans="1:23" ht="30.5" customHeight="1" x14ac:dyDescent="0.35">
      <c r="A273" s="39" t="e">
        <f>#REF!</f>
        <v>#REF!</v>
      </c>
      <c r="B273" s="39" t="e">
        <f>#REF!</f>
        <v>#REF!</v>
      </c>
      <c r="C273" s="38" t="e">
        <f>#REF!</f>
        <v>#REF!</v>
      </c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40"/>
      <c r="W273"/>
    </row>
    <row r="274" spans="1:23" ht="30.5" customHeight="1" x14ac:dyDescent="0.35">
      <c r="A274" s="39" t="e">
        <f>#REF!</f>
        <v>#REF!</v>
      </c>
      <c r="B274" s="39" t="e">
        <f>#REF!</f>
        <v>#REF!</v>
      </c>
      <c r="C274" s="38" t="e">
        <f>#REF!</f>
        <v>#REF!</v>
      </c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40"/>
      <c r="W274"/>
    </row>
    <row r="275" spans="1:23" ht="30.5" customHeight="1" x14ac:dyDescent="0.35">
      <c r="A275" s="39" t="e">
        <f>#REF!</f>
        <v>#REF!</v>
      </c>
      <c r="B275" s="39" t="e">
        <f>#REF!</f>
        <v>#REF!</v>
      </c>
      <c r="C275" s="38" t="e">
        <f>#REF!</f>
        <v>#REF!</v>
      </c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40"/>
      <c r="W275"/>
    </row>
    <row r="276" spans="1:23" ht="30.5" customHeight="1" x14ac:dyDescent="0.35">
      <c r="A276" s="39" t="e">
        <f>#REF!</f>
        <v>#REF!</v>
      </c>
      <c r="B276" s="39" t="e">
        <f>#REF!</f>
        <v>#REF!</v>
      </c>
      <c r="C276" s="38" t="e">
        <f>#REF!</f>
        <v>#REF!</v>
      </c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40"/>
      <c r="W276"/>
    </row>
    <row r="277" spans="1:23" ht="30.5" customHeight="1" x14ac:dyDescent="0.35">
      <c r="A277" s="39" t="e">
        <f>#REF!</f>
        <v>#REF!</v>
      </c>
      <c r="B277" s="39" t="e">
        <f>#REF!</f>
        <v>#REF!</v>
      </c>
      <c r="C277" s="38" t="e">
        <f>#REF!</f>
        <v>#REF!</v>
      </c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40"/>
      <c r="W277"/>
    </row>
    <row r="278" spans="1:23" ht="30.5" customHeight="1" x14ac:dyDescent="0.35">
      <c r="A278" s="39" t="e">
        <f>#REF!</f>
        <v>#REF!</v>
      </c>
      <c r="B278" s="39" t="e">
        <f>#REF!</f>
        <v>#REF!</v>
      </c>
      <c r="C278" s="38" t="e">
        <f>#REF!</f>
        <v>#REF!</v>
      </c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40"/>
      <c r="W278"/>
    </row>
    <row r="279" spans="1:23" ht="30.5" customHeight="1" x14ac:dyDescent="0.35">
      <c r="A279" s="39" t="e">
        <f>#REF!</f>
        <v>#REF!</v>
      </c>
      <c r="B279" s="39" t="e">
        <f>#REF!</f>
        <v>#REF!</v>
      </c>
      <c r="C279" s="38" t="e">
        <f>#REF!</f>
        <v>#REF!</v>
      </c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40"/>
      <c r="W279"/>
    </row>
    <row r="280" spans="1:23" ht="30.5" customHeight="1" x14ac:dyDescent="0.35">
      <c r="A280" s="39" t="e">
        <f>#REF!</f>
        <v>#REF!</v>
      </c>
      <c r="B280" s="39" t="e">
        <f>#REF!</f>
        <v>#REF!</v>
      </c>
      <c r="C280" s="38" t="e">
        <f>#REF!</f>
        <v>#REF!</v>
      </c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40"/>
      <c r="W280"/>
    </row>
    <row r="281" spans="1:23" ht="30.5" customHeight="1" x14ac:dyDescent="0.35">
      <c r="A281" s="39" t="e">
        <f>#REF!</f>
        <v>#REF!</v>
      </c>
      <c r="B281" s="39" t="e">
        <f>#REF!</f>
        <v>#REF!</v>
      </c>
      <c r="C281" s="38" t="e">
        <f>#REF!</f>
        <v>#REF!</v>
      </c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40"/>
      <c r="W281"/>
    </row>
    <row r="282" spans="1:23" ht="30.5" customHeight="1" x14ac:dyDescent="0.35">
      <c r="A282" s="39" t="e">
        <f>#REF!</f>
        <v>#REF!</v>
      </c>
      <c r="B282" s="39" t="e">
        <f>#REF!</f>
        <v>#REF!</v>
      </c>
      <c r="C282" s="38" t="e">
        <f>#REF!</f>
        <v>#REF!</v>
      </c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40"/>
      <c r="W282"/>
    </row>
    <row r="283" spans="1:23" ht="30.5" customHeight="1" x14ac:dyDescent="0.35">
      <c r="A283" s="39" t="e">
        <f>#REF!</f>
        <v>#REF!</v>
      </c>
      <c r="B283" s="39" t="e">
        <f>#REF!</f>
        <v>#REF!</v>
      </c>
      <c r="C283" s="38" t="e">
        <f>#REF!</f>
        <v>#REF!</v>
      </c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40"/>
      <c r="W283"/>
    </row>
    <row r="284" spans="1:23" ht="30.5" customHeight="1" x14ac:dyDescent="0.35">
      <c r="A284" s="39" t="e">
        <f>#REF!</f>
        <v>#REF!</v>
      </c>
      <c r="B284" s="39" t="e">
        <f>#REF!</f>
        <v>#REF!</v>
      </c>
      <c r="C284" s="38" t="e">
        <f>#REF!</f>
        <v>#REF!</v>
      </c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40"/>
      <c r="W284"/>
    </row>
    <row r="285" spans="1:23" ht="30.5" customHeight="1" x14ac:dyDescent="0.35">
      <c r="A285" s="39" t="e">
        <f>#REF!</f>
        <v>#REF!</v>
      </c>
      <c r="B285" s="39" t="e">
        <f>#REF!</f>
        <v>#REF!</v>
      </c>
      <c r="C285" s="38" t="e">
        <f>#REF!</f>
        <v>#REF!</v>
      </c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40"/>
      <c r="W285"/>
    </row>
    <row r="286" spans="1:23" ht="30.5" customHeight="1" x14ac:dyDescent="0.35">
      <c r="A286" s="39" t="e">
        <f>#REF!</f>
        <v>#REF!</v>
      </c>
      <c r="B286" s="39" t="e">
        <f>#REF!</f>
        <v>#REF!</v>
      </c>
      <c r="C286" s="38" t="e">
        <f>#REF!</f>
        <v>#REF!</v>
      </c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40"/>
      <c r="W286"/>
    </row>
    <row r="287" spans="1:23" ht="30.5" customHeight="1" x14ac:dyDescent="0.35">
      <c r="A287" s="39" t="e">
        <f>#REF!</f>
        <v>#REF!</v>
      </c>
      <c r="B287" s="39" t="e">
        <f>#REF!</f>
        <v>#REF!</v>
      </c>
      <c r="C287" s="38" t="e">
        <f>#REF!</f>
        <v>#REF!</v>
      </c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40"/>
      <c r="W287"/>
    </row>
    <row r="288" spans="1:23" ht="30.5" customHeight="1" x14ac:dyDescent="0.35">
      <c r="A288" s="39" t="e">
        <f>#REF!</f>
        <v>#REF!</v>
      </c>
      <c r="B288" s="39" t="e">
        <f>#REF!</f>
        <v>#REF!</v>
      </c>
      <c r="C288" s="38" t="e">
        <f>#REF!</f>
        <v>#REF!</v>
      </c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40"/>
      <c r="W288"/>
    </row>
    <row r="289" spans="1:23" ht="30.5" customHeight="1" x14ac:dyDescent="0.35">
      <c r="A289" s="39" t="e">
        <f>#REF!</f>
        <v>#REF!</v>
      </c>
      <c r="B289" s="39" t="e">
        <f>#REF!</f>
        <v>#REF!</v>
      </c>
      <c r="C289" s="38" t="e">
        <f>#REF!</f>
        <v>#REF!</v>
      </c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40"/>
      <c r="W289"/>
    </row>
    <row r="290" spans="1:23" ht="30.5" customHeight="1" x14ac:dyDescent="0.35">
      <c r="A290" s="39" t="e">
        <f>#REF!</f>
        <v>#REF!</v>
      </c>
      <c r="B290" s="39" t="e">
        <f>#REF!</f>
        <v>#REF!</v>
      </c>
      <c r="C290" s="38" t="e">
        <f>#REF!</f>
        <v>#REF!</v>
      </c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40"/>
      <c r="W290"/>
    </row>
    <row r="291" spans="1:23" ht="30.5" customHeight="1" x14ac:dyDescent="0.35">
      <c r="A291" s="39" t="e">
        <f>#REF!</f>
        <v>#REF!</v>
      </c>
      <c r="B291" s="39" t="e">
        <f>#REF!</f>
        <v>#REF!</v>
      </c>
      <c r="C291" s="38" t="e">
        <f>#REF!</f>
        <v>#REF!</v>
      </c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40"/>
      <c r="W291"/>
    </row>
    <row r="292" spans="1:23" ht="30.5" customHeight="1" x14ac:dyDescent="0.35">
      <c r="A292" s="39" t="e">
        <f>#REF!</f>
        <v>#REF!</v>
      </c>
      <c r="B292" s="39" t="e">
        <f>#REF!</f>
        <v>#REF!</v>
      </c>
      <c r="C292" s="38" t="e">
        <f>#REF!</f>
        <v>#REF!</v>
      </c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40"/>
      <c r="W292"/>
    </row>
    <row r="293" spans="1:23" ht="30.5" customHeight="1" x14ac:dyDescent="0.35">
      <c r="A293" s="39" t="e">
        <f>#REF!</f>
        <v>#REF!</v>
      </c>
      <c r="B293" s="39" t="e">
        <f>#REF!</f>
        <v>#REF!</v>
      </c>
      <c r="C293" s="38" t="e">
        <f>#REF!</f>
        <v>#REF!</v>
      </c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40"/>
      <c r="W293"/>
    </row>
    <row r="294" spans="1:23" ht="30.5" customHeight="1" x14ac:dyDescent="0.35">
      <c r="A294" s="39" t="e">
        <f>#REF!</f>
        <v>#REF!</v>
      </c>
      <c r="B294" s="39" t="e">
        <f>#REF!</f>
        <v>#REF!</v>
      </c>
      <c r="C294" s="38" t="e">
        <f>#REF!</f>
        <v>#REF!</v>
      </c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40"/>
      <c r="W294"/>
    </row>
    <row r="295" spans="1:23" ht="30.5" customHeight="1" x14ac:dyDescent="0.35">
      <c r="A295" s="39" t="e">
        <f>#REF!</f>
        <v>#REF!</v>
      </c>
      <c r="B295" s="39" t="e">
        <f>#REF!</f>
        <v>#REF!</v>
      </c>
      <c r="C295" s="38" t="e">
        <f>#REF!</f>
        <v>#REF!</v>
      </c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40"/>
      <c r="W295"/>
    </row>
    <row r="296" spans="1:23" ht="30.5" customHeight="1" x14ac:dyDescent="0.35">
      <c r="A296" s="39" t="e">
        <f>#REF!</f>
        <v>#REF!</v>
      </c>
      <c r="B296" s="39" t="e">
        <f>#REF!</f>
        <v>#REF!</v>
      </c>
      <c r="C296" s="38" t="e">
        <f>#REF!</f>
        <v>#REF!</v>
      </c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40"/>
      <c r="W296"/>
    </row>
    <row r="297" spans="1:23" ht="30.5" customHeight="1" x14ac:dyDescent="0.35">
      <c r="A297" s="39" t="e">
        <f>#REF!</f>
        <v>#REF!</v>
      </c>
      <c r="B297" s="39" t="e">
        <f>#REF!</f>
        <v>#REF!</v>
      </c>
      <c r="C297" s="38" t="e">
        <f>#REF!</f>
        <v>#REF!</v>
      </c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40"/>
      <c r="W297"/>
    </row>
    <row r="298" spans="1:23" ht="30.5" customHeight="1" x14ac:dyDescent="0.35">
      <c r="A298" s="39" t="e">
        <f>#REF!</f>
        <v>#REF!</v>
      </c>
      <c r="B298" s="39" t="e">
        <f>#REF!</f>
        <v>#REF!</v>
      </c>
      <c r="C298" s="38" t="e">
        <f>#REF!</f>
        <v>#REF!</v>
      </c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40"/>
      <c r="W298"/>
    </row>
    <row r="299" spans="1:23" ht="30.5" customHeight="1" x14ac:dyDescent="0.35">
      <c r="A299" s="39" t="e">
        <f>#REF!</f>
        <v>#REF!</v>
      </c>
      <c r="B299" s="39" t="e">
        <f>#REF!</f>
        <v>#REF!</v>
      </c>
      <c r="C299" s="38" t="e">
        <f>#REF!</f>
        <v>#REF!</v>
      </c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40"/>
      <c r="W299"/>
    </row>
    <row r="300" spans="1:23" ht="30.5" customHeight="1" x14ac:dyDescent="0.35">
      <c r="A300" s="39" t="e">
        <f>#REF!</f>
        <v>#REF!</v>
      </c>
      <c r="B300" s="39" t="e">
        <f>#REF!</f>
        <v>#REF!</v>
      </c>
      <c r="C300" s="38" t="e">
        <f>#REF!</f>
        <v>#REF!</v>
      </c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40"/>
      <c r="W300"/>
    </row>
  </sheetData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20" priority="9">
      <formula>$C1="Parcours Pédagogique"</formula>
    </cfRule>
    <cfRule type="expression" dxfId="19" priority="10">
      <formula>$C1="BLOC"</formula>
    </cfRule>
    <cfRule type="expression" dxfId="18" priority="11">
      <formula>$C1="OPTION"</formula>
    </cfRule>
  </conditionalFormatting>
  <conditionalFormatting sqref="A18:S22 T18 A41:S300 C23:S40">
    <cfRule type="expression" dxfId="17" priority="16">
      <formula>$C18="Modification MCC"</formula>
    </cfRule>
    <cfRule type="expression" dxfId="16" priority="17">
      <formula>$C18="Modification"</formula>
    </cfRule>
    <cfRule type="expression" dxfId="15" priority="18">
      <formula>$C18="Création"</formula>
    </cfRule>
    <cfRule type="expression" dxfId="14" priority="19">
      <formula>$C18="Fermeture"</formula>
    </cfRule>
  </conditionalFormatting>
  <conditionalFormatting sqref="B13:L13 B12:M12 B15:M17 B14:N14 B1:S7 B301:S999 C10 C8:S9 E10 J10:S11 P12 P14:S17">
    <cfRule type="expression" dxfId="13" priority="12">
      <formula>$D1="Modification MCC"</formula>
    </cfRule>
    <cfRule type="expression" dxfId="12" priority="13">
      <formula>$D1="Modification"</formula>
    </cfRule>
    <cfRule type="expression" dxfId="11" priority="14">
      <formula>$D1="Création"</formula>
    </cfRule>
    <cfRule type="expression" dxfId="10" priority="15">
      <formula>$D1="Fermeture"</formula>
    </cfRule>
  </conditionalFormatting>
  <conditionalFormatting sqref="C10 C1:S9 E10 J10:S11 C12:S1001">
    <cfRule type="expression" dxfId="9" priority="4">
      <formula>$B1="Option"</formula>
    </cfRule>
  </conditionalFormatting>
  <conditionalFormatting sqref="J1:J1001">
    <cfRule type="expression" dxfId="8" priority="8">
      <formula>$I1="NON"</formula>
    </cfRule>
  </conditionalFormatting>
  <conditionalFormatting sqref="M1:M1001 L23:M26 L18:L300">
    <cfRule type="expression" dxfId="7" priority="20">
      <formula>$K1="CT (Contrôle terminal)"</formula>
    </cfRule>
  </conditionalFormatting>
  <conditionalFormatting sqref="L18:L300">
    <cfRule type="expression" dxfId="6" priority="21">
      <formula>$K18="CCI (CC Intégral)"</formula>
    </cfRule>
  </conditionalFormatting>
  <conditionalFormatting sqref="N1:O1001">
    <cfRule type="expression" dxfId="5" priority="7">
      <formula>$K1="CCI (CC Intégral)"</formula>
    </cfRule>
  </conditionalFormatting>
  <conditionalFormatting sqref="Q1:R1001">
    <cfRule type="expression" dxfId="4" priority="6">
      <formula>$P1="Autres"</formula>
    </cfRule>
  </conditionalFormatting>
  <conditionalFormatting sqref="T18 S1:S1001">
    <cfRule type="expression" dxfId="3" priority="5">
      <formula>$P1="CT (Contrôle terminal)"</formula>
    </cfRule>
  </conditionalFormatting>
  <conditionalFormatting sqref="A23:B40">
    <cfRule type="expression" dxfId="2" priority="1">
      <formula>$F23="Fermeture"</formula>
    </cfRule>
    <cfRule type="expression" dxfId="1" priority="2">
      <formula>$F23="Modification"</formula>
    </cfRule>
    <cfRule type="expression" dxfId="0" priority="3">
      <formula>$F23="Création"</formula>
    </cfRule>
  </conditionalFormatting>
  <dataValidations count="7">
    <dataValidation type="list" allowBlank="1" showInputMessage="1" showErrorMessage="1" sqref="Q19:Q300 N19:N300" xr:uid="{3F083CF9-B616-9D40-9EAC-ECF23EF67F6A}">
      <formula1>List_Controle</formula1>
    </dataValidation>
    <dataValidation type="list" allowBlank="1" showInputMessage="1" showErrorMessage="1" sqref="K19:K300" xr:uid="{F9AF27E4-374A-9C43-ABC6-BD76ECE526D2}">
      <formula1>List_Controle2</formula1>
    </dataValidation>
    <dataValidation type="list" allowBlank="1" showInputMessage="1" showErrorMessage="1" sqref="C19:C300" xr:uid="{FA272F40-DC48-B440-A4CA-9BD9F13C3FE5}">
      <formula1>"Modification MCC"</formula1>
    </dataValidation>
    <dataValidation type="list" allowBlank="1" showInputMessage="1" showErrorMessage="1" sqref="D1:D6" xr:uid="{CC215975-6524-A44F-8F3A-28076641880A}">
      <formula1>"Obligatoire, Facultatif, Complémentaire"</formula1>
    </dataValidation>
    <dataValidation type="list" allowBlank="1" showInputMessage="1" showErrorMessage="1" sqref="P19:P300" xr:uid="{D8E5CC7C-DF22-A74E-A01B-F48AF447D85C}">
      <formula1>"CT (Contrôle terminal), Autres"</formula1>
    </dataValidation>
    <dataValidation type="list" allowBlank="1" showInputMessage="1" showErrorMessage="1" sqref="E19:I300" xr:uid="{FE0A89C2-18D4-5744-9F1A-B927D82E5C15}">
      <formula1>"OUI, NON"</formula1>
    </dataValidation>
    <dataValidation type="list" allowBlank="1" showInputMessage="1" showErrorMessage="1" sqref="B23:B40" xr:uid="{E88F8DBD-D7E9-B648-83CC-63B085B74C01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ignoredErrors>
    <ignoredError sqref="C27:C28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8BC2FC-66E2-4BEA-8FB2-0055DA6148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68c1812f-f52d-48e3-a5ba-9f3ea47a9e15"/>
    <ds:schemaRef ds:uri="http://schemas.microsoft.com/office/infopath/2007/PartnerControls"/>
    <ds:schemaRef ds:uri="8ebfe410-571b-4425-93da-db22f790823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18</vt:i4>
      </vt:variant>
    </vt:vector>
  </HeadingPairs>
  <TitlesOfParts>
    <vt:vector size="23" baseType="lpstr">
      <vt:lpstr>Listes</vt:lpstr>
      <vt:lpstr>Calcul</vt:lpstr>
      <vt:lpstr>Fiche Générale</vt:lpstr>
      <vt:lpstr>L1OUI_SI. Maquette</vt:lpstr>
      <vt:lpstr>L1OUI_SI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Jerome CHARVIN</cp:lastModifiedBy>
  <cp:revision/>
  <dcterms:created xsi:type="dcterms:W3CDTF">2022-09-27T13:03:25Z</dcterms:created>
  <dcterms:modified xsi:type="dcterms:W3CDTF">2023-05-15T09:03:30Z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